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ushant_verma_powergrid_in/Documents/Packages allocated/Open Tender/Empanelment for Civil works substation-NIT to be done/Bidding document/Bidding Document/"/>
    </mc:Choice>
  </mc:AlternateContent>
  <xr:revisionPtr revIDLastSave="815" documentId="114_{2A9ACE56-7E0F-43A4-B604-C786C7748990}" xr6:coauthVersionLast="47" xr6:coauthVersionMax="47" xr10:uidLastSave="{A1A608C5-DA54-4D1B-97F6-29B5F40BD0D5}"/>
  <workbookProtection workbookAlgorithmName="SHA-512" workbookHashValue="smI/6ds1zfWzFwepO500sIfs3U/9V50CESw8F2DvRE/gnZaZNlMlf8980uAxIv0HOLXplZ3s+LhVXFO6fjmypA==" workbookSaltValue="dph9yvuPHFML9o0smQw0tw==" workbookSpinCount="100000" lockStructure="1"/>
  <bookViews>
    <workbookView xWindow="-120" yWindow="-120" windowWidth="29040" windowHeight="15720" tabRatio="804" firstSheet="1" activeTab="6" xr2:uid="{00000000-000D-0000-FFFF-FFFF00000000}"/>
  </bookViews>
  <sheets>
    <sheet name="Basic" sheetId="1" state="hidden" r:id="rId1"/>
    <sheet name="Cover" sheetId="2" r:id="rId2"/>
    <sheet name="Instructions" sheetId="3" r:id="rId3"/>
    <sheet name="Names of Bidder" sheetId="4" r:id="rId4"/>
    <sheet name="my rough Sheet" sheetId="5" state="hidden" r:id="rId5"/>
    <sheet name="Sch-1" sheetId="6" r:id="rId6"/>
    <sheet name="Bid Form (2nd Envelope)" sheetId="15" r:id="rId7"/>
    <sheet name="GD" sheetId="7" state="hidden" r:id="rId8"/>
    <sheet name="Bid Form 2nd Envelope" sheetId="8" state="hidden" r:id="rId9"/>
    <sheet name="Q &amp; C" sheetId="9" state="hidden" r:id="rId10"/>
    <sheet name="T &amp; D" sheetId="10" state="hidden" r:id="rId11"/>
    <sheet name="N to W" sheetId="11" state="hidden" r:id="rId12"/>
    <sheet name="Sheet1" sheetId="12" state="hidden" r:id="rId13"/>
    <sheet name="Sheet2" sheetId="13" state="hidden" r:id="rId14"/>
    <sheet name="Sheet3" sheetId="14" state="hidden" r:id="rId15"/>
  </sheets>
  <externalReferences>
    <externalReference r:id="rId16"/>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6">'Bid Form (2nd Envelope)'!$A$1:$F$30</definedName>
    <definedName name="_xlnm.Print_Area" localSheetId="8">'Bid Form 2nd Envelope'!$A$1:$F$33</definedName>
    <definedName name="_xlnm.Print_Area" localSheetId="7">GD!$A$1:$E$25</definedName>
    <definedName name="_xlnm.Print_Area" localSheetId="2">Instructions!$A$1:$C$27</definedName>
    <definedName name="_xlnm.Print_Area" localSheetId="3">'Names of Bidder'!$B$1:$G$29</definedName>
    <definedName name="_xlnm.Print_Area" localSheetId="9">'Q &amp; C'!$A$1:$F$43</definedName>
    <definedName name="_xlnm.Print_Area" localSheetId="5">'Sch-1'!$A$1:$H$58</definedName>
    <definedName name="_xlnm.Print_Area" localSheetId="10">'T &amp; D'!$A$1:$E$12</definedName>
    <definedName name="_xlnm.Print_Titles" localSheetId="7">GD!#REF!</definedName>
    <definedName name="_xlnm.Print_Titles" localSheetId="5">'Sch-1'!$13:$15</definedName>
    <definedName name="_xlnm.Recorder">#REF!</definedName>
    <definedName name="TEST">#REF!</definedName>
    <definedName name="Z_01ACF2E1_8E61_4459_ABC1_B6C183DEED61_.wvu.PrintArea" localSheetId="8" hidden="1">'Bid Form 2nd Envelope'!$A$1:$F$34</definedName>
    <definedName name="Z_01ACF2E1_8E61_4459_ABC1_B6C183DEED61_.wvu.PrintArea" localSheetId="7" hidden="1">GD!$A$1:$G$28</definedName>
    <definedName name="Z_01ACF2E1_8E61_4459_ABC1_B6C183DEED61_.wvu.PrintArea" localSheetId="3" hidden="1">'Names of Bidder'!$B$1:$E$26</definedName>
    <definedName name="Z_01ACF2E1_8E61_4459_ABC1_B6C183DEED61_.wvu.PrintArea" localSheetId="5" hidden="1">'Sch-1'!$A$1:$H$15</definedName>
    <definedName name="Z_01ACF2E1_8E61_4459_ABC1_B6C183DEED61_.wvu.PrintTitles" localSheetId="7" hidden="1">GD!#REF!</definedName>
    <definedName name="Z_01ACF2E1_8E61_4459_ABC1_B6C183DEED61_.wvu.PrintTitles" localSheetId="5" hidden="1">'Sch-1'!$13:$15</definedName>
    <definedName name="Z_091A6405_72DB_46E0_B81A_EC53A5C58396_.wvu.Cols" localSheetId="7" hidden="1">GD!$AD:$AJ</definedName>
    <definedName name="Z_091A6405_72DB_46E0_B81A_EC53A5C58396_.wvu.Cols" localSheetId="3" hidden="1">'Names of Bidder'!$L:$L</definedName>
    <definedName name="Z_091A6405_72DB_46E0_B81A_EC53A5C58396_.wvu.Cols" localSheetId="5" hidden="1">'Sch-1'!$J:$J</definedName>
    <definedName name="Z_091A6405_72DB_46E0_B81A_EC53A5C58396_.wvu.FilterData" localSheetId="5" hidden="1">'Sch-1'!#REF!</definedName>
    <definedName name="Z_091A6405_72DB_46E0_B81A_EC53A5C58396_.wvu.PrintArea" localSheetId="8" hidden="1">'Bid Form 2nd Envelope'!$A$1:$F$34</definedName>
    <definedName name="Z_091A6405_72DB_46E0_B81A_EC53A5C58396_.wvu.PrintArea" localSheetId="7" hidden="1">GD!$A$1:$G$28</definedName>
    <definedName name="Z_091A6405_72DB_46E0_B81A_EC53A5C58396_.wvu.PrintArea" localSheetId="2" hidden="1">Instructions!$A$1:$C$27</definedName>
    <definedName name="Z_091A6405_72DB_46E0_B81A_EC53A5C58396_.wvu.PrintArea" localSheetId="3" hidden="1">'Names of Bidder'!$B$1:$E$26</definedName>
    <definedName name="Z_091A6405_72DB_46E0_B81A_EC53A5C58396_.wvu.PrintArea" localSheetId="9" hidden="1">'Q &amp; C'!$A$1:$F$43</definedName>
    <definedName name="Z_091A6405_72DB_46E0_B81A_EC53A5C58396_.wvu.PrintArea" localSheetId="5" hidden="1">'Sch-1'!$A$1:$H$15</definedName>
    <definedName name="Z_091A6405_72DB_46E0_B81A_EC53A5C58396_.wvu.PrintArea" localSheetId="10" hidden="1">'T &amp; D'!$A$1:$E$12</definedName>
    <definedName name="Z_091A6405_72DB_46E0_B81A_EC53A5C58396_.wvu.PrintTitles" localSheetId="7" hidden="1">GD!#REF!</definedName>
    <definedName name="Z_091A6405_72DB_46E0_B81A_EC53A5C58396_.wvu.PrintTitles" localSheetId="5" hidden="1">'Sch-1'!$13:$15</definedName>
    <definedName name="Z_091A6405_72DB_46E0_B81A_EC53A5C58396_.wvu.Rows" localSheetId="1" hidden="1">Cover!$7:$7</definedName>
    <definedName name="Z_091A6405_72DB_46E0_B81A_EC53A5C58396_.wvu.Rows" localSheetId="7" hidden="1">GD!$104:$222</definedName>
    <definedName name="Z_14D7F02E_BCCA_4517_ABC7_537FF4AEB67A_.wvu.Cols" localSheetId="7" hidden="1">GD!$AD:$AJ</definedName>
    <definedName name="Z_14D7F02E_BCCA_4517_ABC7_537FF4AEB67A_.wvu.FilterData" localSheetId="5" hidden="1">'Sch-1'!#REF!</definedName>
    <definedName name="Z_14D7F02E_BCCA_4517_ABC7_537FF4AEB67A_.wvu.PrintArea" localSheetId="8" hidden="1">'Bid Form 2nd Envelope'!$A$1:$F$34</definedName>
    <definedName name="Z_14D7F02E_BCCA_4517_ABC7_537FF4AEB67A_.wvu.PrintArea" localSheetId="7" hidden="1">GD!$A$1:$G$28</definedName>
    <definedName name="Z_14D7F02E_BCCA_4517_ABC7_537FF4AEB67A_.wvu.PrintArea" localSheetId="2" hidden="1">Instructions!$A$1:$C$27</definedName>
    <definedName name="Z_14D7F02E_BCCA_4517_ABC7_537FF4AEB67A_.wvu.PrintArea" localSheetId="3" hidden="1">'Names of Bidder'!$B$1:$E$26</definedName>
    <definedName name="Z_14D7F02E_BCCA_4517_ABC7_537FF4AEB67A_.wvu.PrintArea" localSheetId="5" hidden="1">'Sch-1'!$A$1:$H$15</definedName>
    <definedName name="Z_14D7F02E_BCCA_4517_ABC7_537FF4AEB67A_.wvu.PrintTitles" localSheetId="7" hidden="1">GD!#REF!</definedName>
    <definedName name="Z_14D7F02E_BCCA_4517_ABC7_537FF4AEB67A_.wvu.PrintTitles" localSheetId="5" hidden="1">'Sch-1'!$13:$15</definedName>
    <definedName name="Z_14D7F02E_BCCA_4517_ABC7_537FF4AEB67A_.wvu.Rows" localSheetId="7" hidden="1">GD!$104:$222</definedName>
    <definedName name="Z_1D2CF4CA_9344_481B_8B12_F52C16DEC778_.wvu.Cols" localSheetId="8" hidden="1">'Bid Form 2nd Envelope'!$Y:$AJ</definedName>
    <definedName name="Z_1D2CF4CA_9344_481B_8B12_F52C16DEC778_.wvu.Cols" localSheetId="7" hidden="1">GD!$D:$D,GD!$F:$G,GD!$AD:$AJ</definedName>
    <definedName name="Z_1D2CF4CA_9344_481B_8B12_F52C16DEC778_.wvu.Cols" localSheetId="3" hidden="1">'Names of Bidder'!$L:$L</definedName>
    <definedName name="Z_1D2CF4CA_9344_481B_8B12_F52C16DEC778_.wvu.Cols" localSheetId="5" hidden="1">'Sch-1'!$J:$J,'Sch-1'!$S:$Y</definedName>
    <definedName name="Z_1D2CF4CA_9344_481B_8B12_F52C16DEC778_.wvu.PrintArea" localSheetId="8" hidden="1">'Bid Form 2nd Envelope'!$A$1:$F$33</definedName>
    <definedName name="Z_1D2CF4CA_9344_481B_8B12_F52C16DEC778_.wvu.PrintArea" localSheetId="7" hidden="1">GD!$A$1:$E$25</definedName>
    <definedName name="Z_1D2CF4CA_9344_481B_8B12_F52C16DEC778_.wvu.PrintArea" localSheetId="2" hidden="1">Instructions!$A$1:$C$27</definedName>
    <definedName name="Z_1D2CF4CA_9344_481B_8B12_F52C16DEC778_.wvu.PrintArea" localSheetId="3" hidden="1">'Names of Bidder'!$B$1:$G$29</definedName>
    <definedName name="Z_1D2CF4CA_9344_481B_8B12_F52C16DEC778_.wvu.PrintArea" localSheetId="9" hidden="1">'Q &amp; C'!$A$1:$F$43</definedName>
    <definedName name="Z_1D2CF4CA_9344_481B_8B12_F52C16DEC778_.wvu.PrintArea" localSheetId="5" hidden="1">'Sch-1'!$A$1:$H$58</definedName>
    <definedName name="Z_1D2CF4CA_9344_481B_8B12_F52C16DEC778_.wvu.PrintArea" localSheetId="10" hidden="1">'T &amp; D'!$A$1:$E$12</definedName>
    <definedName name="Z_1D2CF4CA_9344_481B_8B12_F52C16DEC778_.wvu.PrintTitles" localSheetId="5" hidden="1">'Sch-1'!$13:$15</definedName>
    <definedName name="Z_1D2CF4CA_9344_481B_8B12_F52C16DEC778_.wvu.Rows" localSheetId="1" hidden="1">Cover!$5:$5,Cover!$7:$7</definedName>
    <definedName name="Z_1D2CF4CA_9344_481B_8B12_F52C16DEC778_.wvu.Rows" localSheetId="7" hidden="1">GD!$104:$222</definedName>
    <definedName name="Z_1D2CF4CA_9344_481B_8B12_F52C16DEC778_.wvu.Rows" localSheetId="3" hidden="1">'Names of Bidder'!$6:$7,'Names of Bidder'!$14:$23</definedName>
    <definedName name="Z_27A45B7A_04F2_4516_B80B_5ED0825D4ED3_.wvu.Cols" localSheetId="7" hidden="1">GD!$AD:$AJ</definedName>
    <definedName name="Z_27A45B7A_04F2_4516_B80B_5ED0825D4ED3_.wvu.Cols" localSheetId="3" hidden="1">'Names of Bidder'!$L:$L</definedName>
    <definedName name="Z_27A45B7A_04F2_4516_B80B_5ED0825D4ED3_.wvu.Cols" localSheetId="5" hidden="1">'Sch-1'!$J:$J</definedName>
    <definedName name="Z_27A45B7A_04F2_4516_B80B_5ED0825D4ED3_.wvu.FilterData" localSheetId="5" hidden="1">'Sch-1'!#REF!</definedName>
    <definedName name="Z_27A45B7A_04F2_4516_B80B_5ED0825D4ED3_.wvu.PrintArea" localSheetId="8" hidden="1">'Bid Form 2nd Envelope'!$A$1:$F$34</definedName>
    <definedName name="Z_27A45B7A_04F2_4516_B80B_5ED0825D4ED3_.wvu.PrintArea" localSheetId="7" hidden="1">GD!$A$1:$G$28</definedName>
    <definedName name="Z_27A45B7A_04F2_4516_B80B_5ED0825D4ED3_.wvu.PrintArea" localSheetId="2" hidden="1">Instructions!$A$1:$C$27</definedName>
    <definedName name="Z_27A45B7A_04F2_4516_B80B_5ED0825D4ED3_.wvu.PrintArea" localSheetId="3" hidden="1">'Names of Bidder'!$B$1:$E$26</definedName>
    <definedName name="Z_27A45B7A_04F2_4516_B80B_5ED0825D4ED3_.wvu.PrintArea" localSheetId="9" hidden="1">'Q &amp; C'!$A$1:$F$43</definedName>
    <definedName name="Z_27A45B7A_04F2_4516_B80B_5ED0825D4ED3_.wvu.PrintArea" localSheetId="5" hidden="1">'Sch-1'!$A$1:$H$15</definedName>
    <definedName name="Z_27A45B7A_04F2_4516_B80B_5ED0825D4ED3_.wvu.PrintArea" localSheetId="10" hidden="1">'T &amp; D'!$A$1:$E$12</definedName>
    <definedName name="Z_27A45B7A_04F2_4516_B80B_5ED0825D4ED3_.wvu.PrintTitles" localSheetId="7" hidden="1">GD!#REF!</definedName>
    <definedName name="Z_27A45B7A_04F2_4516_B80B_5ED0825D4ED3_.wvu.PrintTitles" localSheetId="5" hidden="1">'Sch-1'!$13:$15</definedName>
    <definedName name="Z_27A45B7A_04F2_4516_B80B_5ED0825D4ED3_.wvu.Rows" localSheetId="1" hidden="1">Cover!$7:$7</definedName>
    <definedName name="Z_27A45B7A_04F2_4516_B80B_5ED0825D4ED3_.wvu.Rows" localSheetId="7" hidden="1">GD!$104:$222</definedName>
    <definedName name="Z_2C4949DA_662F_4402_8769_A79A8D004FB5_.wvu.Cols" localSheetId="7" hidden="1">GD!$D:$D,GD!$F:$G,GD!$AD:$AJ</definedName>
    <definedName name="Z_2C4949DA_662F_4402_8769_A79A8D004FB5_.wvu.Cols" localSheetId="3" hidden="1">'Names of Bidder'!$L:$L</definedName>
    <definedName name="Z_2C4949DA_662F_4402_8769_A79A8D004FB5_.wvu.Cols" localSheetId="5" hidden="1">'Sch-1'!$I:$I,'Sch-1'!$K:$K,'Sch-1'!$S:$Y</definedName>
    <definedName name="Z_2C4949DA_662F_4402_8769_A79A8D004FB5_.wvu.FilterData" localSheetId="5" hidden="1">'Sch-1'!#REF!</definedName>
    <definedName name="Z_2C4949DA_662F_4402_8769_A79A8D004FB5_.wvu.PrintArea" localSheetId="8" hidden="1">'Bid Form 2nd Envelope'!$A$1:$F$34</definedName>
    <definedName name="Z_2C4949DA_662F_4402_8769_A79A8D004FB5_.wvu.PrintArea" localSheetId="7" hidden="1">GD!$A$1:$E$25</definedName>
    <definedName name="Z_2C4949DA_662F_4402_8769_A79A8D004FB5_.wvu.PrintArea" localSheetId="2" hidden="1">Instructions!$A$1:$C$27</definedName>
    <definedName name="Z_2C4949DA_662F_4402_8769_A79A8D004FB5_.wvu.PrintArea" localSheetId="3" hidden="1">'Names of Bidder'!$B$1:$G$29</definedName>
    <definedName name="Z_2C4949DA_662F_4402_8769_A79A8D004FB5_.wvu.PrintArea" localSheetId="9" hidden="1">'Q &amp; C'!$A$1:$F$43</definedName>
    <definedName name="Z_2C4949DA_662F_4402_8769_A79A8D004FB5_.wvu.PrintArea" localSheetId="5" hidden="1">'Sch-1'!$A$1:$H$58</definedName>
    <definedName name="Z_2C4949DA_662F_4402_8769_A79A8D004FB5_.wvu.PrintArea" localSheetId="10" hidden="1">'T &amp; D'!$A$1:$E$12</definedName>
    <definedName name="Z_2C4949DA_662F_4402_8769_A79A8D004FB5_.wvu.PrintTitles" localSheetId="5" hidden="1">'Sch-1'!$13:$15</definedName>
    <definedName name="Z_2C4949DA_662F_4402_8769_A79A8D004FB5_.wvu.Rows" localSheetId="8" hidden="1">'Bid Form 2nd Envelope'!#REF!</definedName>
    <definedName name="Z_2C4949DA_662F_4402_8769_A79A8D004FB5_.wvu.Rows" localSheetId="1" hidden="1">Cover!$7:$7</definedName>
    <definedName name="Z_2C4949DA_662F_4402_8769_A79A8D004FB5_.wvu.Rows" localSheetId="7" hidden="1">GD!$104:$222</definedName>
    <definedName name="Z_2C4949DA_662F_4402_8769_A79A8D004FB5_.wvu.Rows" localSheetId="2" hidden="1">Instructions!#REF!</definedName>
    <definedName name="Z_2C4949DA_662F_4402_8769_A79A8D004FB5_.wvu.Rows" localSheetId="3" hidden="1">'Names of Bidder'!$6:$7,'Names of Bidder'!$14:$23</definedName>
    <definedName name="Z_2CE5BBB8_7D2C_4EA1_98DE_92BEDF0C8A97_.wvu.Cols" localSheetId="7" hidden="1">GD!$D:$D,GD!$F:$G,GD!$AD:$AJ</definedName>
    <definedName name="Z_2CE5BBB8_7D2C_4EA1_98DE_92BEDF0C8A97_.wvu.Cols" localSheetId="3" hidden="1">'Names of Bidder'!$L:$L</definedName>
    <definedName name="Z_2CE5BBB8_7D2C_4EA1_98DE_92BEDF0C8A97_.wvu.Cols" localSheetId="5" hidden="1">'Sch-1'!$I:$J,'Sch-1'!$S:$Y</definedName>
    <definedName name="Z_2CE5BBB8_7D2C_4EA1_98DE_92BEDF0C8A97_.wvu.FilterData" localSheetId="5" hidden="1">'Sch-1'!#REF!</definedName>
    <definedName name="Z_2CE5BBB8_7D2C_4EA1_98DE_92BEDF0C8A97_.wvu.PrintArea" localSheetId="8" hidden="1">'Bid Form 2nd Envelope'!$A$1:$F$34</definedName>
    <definedName name="Z_2CE5BBB8_7D2C_4EA1_98DE_92BEDF0C8A97_.wvu.PrintArea" localSheetId="7" hidden="1">GD!$A$1:$E$25</definedName>
    <definedName name="Z_2CE5BBB8_7D2C_4EA1_98DE_92BEDF0C8A97_.wvu.PrintArea" localSheetId="2" hidden="1">Instructions!$A$1:$C$27</definedName>
    <definedName name="Z_2CE5BBB8_7D2C_4EA1_98DE_92BEDF0C8A97_.wvu.PrintArea" localSheetId="3" hidden="1">'Names of Bidder'!$B$1:$G$29</definedName>
    <definedName name="Z_2CE5BBB8_7D2C_4EA1_98DE_92BEDF0C8A97_.wvu.PrintArea" localSheetId="9" hidden="1">'Q &amp; C'!$A$1:$F$43</definedName>
    <definedName name="Z_2CE5BBB8_7D2C_4EA1_98DE_92BEDF0C8A97_.wvu.PrintArea" localSheetId="5" hidden="1">'Sch-1'!$A$1:$H$58</definedName>
    <definedName name="Z_2CE5BBB8_7D2C_4EA1_98DE_92BEDF0C8A97_.wvu.PrintArea" localSheetId="10" hidden="1">'T &amp; D'!$A$1:$E$12</definedName>
    <definedName name="Z_2CE5BBB8_7D2C_4EA1_98DE_92BEDF0C8A97_.wvu.PrintTitles" localSheetId="5" hidden="1">'Sch-1'!$13:$15</definedName>
    <definedName name="Z_2CE5BBB8_7D2C_4EA1_98DE_92BEDF0C8A97_.wvu.Rows" localSheetId="1" hidden="1">Cover!$7:$7</definedName>
    <definedName name="Z_2CE5BBB8_7D2C_4EA1_98DE_92BEDF0C8A97_.wvu.Rows" localSheetId="7" hidden="1">GD!$104:$222</definedName>
    <definedName name="Z_2CE5BBB8_7D2C_4EA1_98DE_92BEDF0C8A97_.wvu.Rows" localSheetId="5" hidden="1">'Sch-1'!#REF!,'Sch-1'!#REF!,'Sch-1'!#REF!,'Sch-1'!#REF!,'Sch-1'!#REF!,'Sch-1'!#REF!,'Sch-1'!#REF!,'Sch-1'!#REF!</definedName>
    <definedName name="Z_38BADFEC_005D_4348_A1C4_C10C151F5DFC_.wvu.Cols" localSheetId="7" hidden="1">GD!$D:$D,GD!$F:$G,GD!$AD:$AJ</definedName>
    <definedName name="Z_38BADFEC_005D_4348_A1C4_C10C151F5DFC_.wvu.Cols" localSheetId="3" hidden="1">'Names of Bidder'!$L:$L</definedName>
    <definedName name="Z_38BADFEC_005D_4348_A1C4_C10C151F5DFC_.wvu.Cols" localSheetId="5" hidden="1">'Sch-1'!$I:$AL</definedName>
    <definedName name="Z_38BADFEC_005D_4348_A1C4_C10C151F5DFC_.wvu.FilterData" localSheetId="5" hidden="1">'Sch-1'!#REF!</definedName>
    <definedName name="Z_38BADFEC_005D_4348_A1C4_C10C151F5DFC_.wvu.PrintArea" localSheetId="8" hidden="1">'Bid Form 2nd Envelope'!$A$1:$F$34</definedName>
    <definedName name="Z_38BADFEC_005D_4348_A1C4_C10C151F5DFC_.wvu.PrintArea" localSheetId="7" hidden="1">GD!$A$1:$E$25</definedName>
    <definedName name="Z_38BADFEC_005D_4348_A1C4_C10C151F5DFC_.wvu.PrintArea" localSheetId="2" hidden="1">Instructions!$A$1:$C$27</definedName>
    <definedName name="Z_38BADFEC_005D_4348_A1C4_C10C151F5DFC_.wvu.PrintArea" localSheetId="3" hidden="1">'Names of Bidder'!$B$1:$G$29</definedName>
    <definedName name="Z_38BADFEC_005D_4348_A1C4_C10C151F5DFC_.wvu.PrintArea" localSheetId="9" hidden="1">'Q &amp; C'!$A$1:$F$43</definedName>
    <definedName name="Z_38BADFEC_005D_4348_A1C4_C10C151F5DFC_.wvu.PrintArea" localSheetId="5" hidden="1">'Sch-1'!$A$1:$H$15</definedName>
    <definedName name="Z_38BADFEC_005D_4348_A1C4_C10C151F5DFC_.wvu.PrintArea" localSheetId="10" hidden="1">'T &amp; D'!$A$1:$E$12</definedName>
    <definedName name="Z_38BADFEC_005D_4348_A1C4_C10C151F5DFC_.wvu.PrintTitles" localSheetId="5" hidden="1">'Sch-1'!$13:$15</definedName>
    <definedName name="Z_38BADFEC_005D_4348_A1C4_C10C151F5DFC_.wvu.Rows" localSheetId="1" hidden="1">Cover!$7:$7</definedName>
    <definedName name="Z_38BADFEC_005D_4348_A1C4_C10C151F5DFC_.wvu.Rows" localSheetId="7"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7" hidden="1">GD!$AD:$AJ</definedName>
    <definedName name="Z_3AF5D368_0F40_4903_B06B_A4E8DE0BBD2F_.wvu.Cols" localSheetId="3" hidden="1">'Names of Bidder'!$L:$L</definedName>
    <definedName name="Z_3AF5D368_0F40_4903_B06B_A4E8DE0BBD2F_.wvu.Cols" localSheetId="5" hidden="1">'Sch-1'!$J:$J</definedName>
    <definedName name="Z_3AF5D368_0F40_4903_B06B_A4E8DE0BBD2F_.wvu.FilterData" localSheetId="5" hidden="1">'Sch-1'!#REF!</definedName>
    <definedName name="Z_3AF5D368_0F40_4903_B06B_A4E8DE0BBD2F_.wvu.PrintArea" localSheetId="8" hidden="1">'Bid Form 2nd Envelope'!$A$1:$F$34</definedName>
    <definedName name="Z_3AF5D368_0F40_4903_B06B_A4E8DE0BBD2F_.wvu.PrintArea" localSheetId="7" hidden="1">GD!$A$1:$G$28</definedName>
    <definedName name="Z_3AF5D368_0F40_4903_B06B_A4E8DE0BBD2F_.wvu.PrintArea" localSheetId="2" hidden="1">Instructions!$A$1:$C$27</definedName>
    <definedName name="Z_3AF5D368_0F40_4903_B06B_A4E8DE0BBD2F_.wvu.PrintArea" localSheetId="3" hidden="1">'Names of Bidder'!$B$1:$E$26</definedName>
    <definedName name="Z_3AF5D368_0F40_4903_B06B_A4E8DE0BBD2F_.wvu.PrintArea" localSheetId="9" hidden="1">'Q &amp; C'!$A$1:$F$43</definedName>
    <definedName name="Z_3AF5D368_0F40_4903_B06B_A4E8DE0BBD2F_.wvu.PrintArea" localSheetId="5" hidden="1">'Sch-1'!$A$1:$H$15</definedName>
    <definedName name="Z_3AF5D368_0F40_4903_B06B_A4E8DE0BBD2F_.wvu.PrintArea" localSheetId="10" hidden="1">'T &amp; D'!$A$1:$E$12</definedName>
    <definedName name="Z_3AF5D368_0F40_4903_B06B_A4E8DE0BBD2F_.wvu.PrintTitles" localSheetId="7" hidden="1">GD!#REF!</definedName>
    <definedName name="Z_3AF5D368_0F40_4903_B06B_A4E8DE0BBD2F_.wvu.PrintTitles" localSheetId="5" hidden="1">'Sch-1'!$13:$15</definedName>
    <definedName name="Z_3AF5D368_0F40_4903_B06B_A4E8DE0BBD2F_.wvu.Rows" localSheetId="1" hidden="1">Cover!$7:$7</definedName>
    <definedName name="Z_3AF5D368_0F40_4903_B06B_A4E8DE0BBD2F_.wvu.Rows" localSheetId="7" hidden="1">GD!$104:$222</definedName>
    <definedName name="Z_3D662AA8_535D_445A_A535_5FFD33E1146F_.wvu.PrintArea" localSheetId="9" hidden="1">'Q &amp; C'!$A$1:$F$43</definedName>
    <definedName name="Z_420F5FBD_E556_4311_8218_D9BF2725836B_.wvu.PrintArea" localSheetId="9" hidden="1">'Q &amp; C'!$A$1:$F$43</definedName>
    <definedName name="Z_4273C87F_59CE_4405_8BD5_EC48AA33CD63_.wvu.Cols" localSheetId="7" hidden="1">GD!$D:$D,GD!$F:$G,GD!$AD:$AJ</definedName>
    <definedName name="Z_4273C87F_59CE_4405_8BD5_EC48AA33CD63_.wvu.Cols" localSheetId="3" hidden="1">'Names of Bidder'!$L:$L</definedName>
    <definedName name="Z_4273C87F_59CE_4405_8BD5_EC48AA33CD63_.wvu.Cols" localSheetId="5" hidden="1">'Sch-1'!$I:$I,'Sch-1'!$K:$K,'Sch-1'!$S:$Y</definedName>
    <definedName name="Z_4273C87F_59CE_4405_8BD5_EC48AA33CD63_.wvu.FilterData" localSheetId="5" hidden="1">'Sch-1'!#REF!</definedName>
    <definedName name="Z_4273C87F_59CE_4405_8BD5_EC48AA33CD63_.wvu.PrintArea" localSheetId="8" hidden="1">'Bid Form 2nd Envelope'!$A$1:$F$34</definedName>
    <definedName name="Z_4273C87F_59CE_4405_8BD5_EC48AA33CD63_.wvu.PrintArea" localSheetId="7" hidden="1">GD!$A$1:$E$25</definedName>
    <definedName name="Z_4273C87F_59CE_4405_8BD5_EC48AA33CD63_.wvu.PrintArea" localSheetId="2" hidden="1">Instructions!$A$1:$C$27</definedName>
    <definedName name="Z_4273C87F_59CE_4405_8BD5_EC48AA33CD63_.wvu.PrintArea" localSheetId="3" hidden="1">'Names of Bidder'!$B$1:$G$29</definedName>
    <definedName name="Z_4273C87F_59CE_4405_8BD5_EC48AA33CD63_.wvu.PrintArea" localSheetId="9" hidden="1">'Q &amp; C'!$A$1:$F$43</definedName>
    <definedName name="Z_4273C87F_59CE_4405_8BD5_EC48AA33CD63_.wvu.PrintArea" localSheetId="5" hidden="1">'Sch-1'!$A$1:$H$58</definedName>
    <definedName name="Z_4273C87F_59CE_4405_8BD5_EC48AA33CD63_.wvu.PrintArea" localSheetId="10" hidden="1">'T &amp; D'!$A$1:$E$12</definedName>
    <definedName name="Z_4273C87F_59CE_4405_8BD5_EC48AA33CD63_.wvu.PrintTitles" localSheetId="5" hidden="1">'Sch-1'!$13:$15</definedName>
    <definedName name="Z_4273C87F_59CE_4405_8BD5_EC48AA33CD63_.wvu.Rows" localSheetId="8" hidden="1">'Bid Form 2nd Envelope'!#REF!</definedName>
    <definedName name="Z_4273C87F_59CE_4405_8BD5_EC48AA33CD63_.wvu.Rows" localSheetId="1" hidden="1">Cover!$7:$7</definedName>
    <definedName name="Z_4273C87F_59CE_4405_8BD5_EC48AA33CD63_.wvu.Rows" localSheetId="7" hidden="1">GD!$104:$222</definedName>
    <definedName name="Z_4273C87F_59CE_4405_8BD5_EC48AA33CD63_.wvu.Rows" localSheetId="2" hidden="1">Instructions!#REF!</definedName>
    <definedName name="Z_4273C87F_59CE_4405_8BD5_EC48AA33CD63_.wvu.Rows" localSheetId="3" hidden="1">'Names of Bidder'!$6:$7,'Names of Bidder'!$14:$23</definedName>
    <definedName name="Z_4F65FF32_EC61_4022_A399_2986D7B6B8B3_.wvu.Cols" localSheetId="8" hidden="1">'Bid Form 2nd Envelope'!$Z:$AJ</definedName>
    <definedName name="Z_4F65FF32_EC61_4022_A399_2986D7B6B8B3_.wvu.Cols" localSheetId="7" hidden="1">GD!$AD:$AJ</definedName>
    <definedName name="Z_4F65FF32_EC61_4022_A399_2986D7B6B8B3_.wvu.Cols" localSheetId="5" hidden="1">'Sch-1'!$N:$AA</definedName>
    <definedName name="Z_4F65FF32_EC61_4022_A399_2986D7B6B8B3_.wvu.PrintArea" localSheetId="8" hidden="1">'Bid Form 2nd Envelope'!$A$1:$F$34</definedName>
    <definedName name="Z_4F65FF32_EC61_4022_A399_2986D7B6B8B3_.wvu.PrintArea" localSheetId="7" hidden="1">GD!$A$1:$G$28</definedName>
    <definedName name="Z_4F65FF32_EC61_4022_A399_2986D7B6B8B3_.wvu.PrintArea" localSheetId="2" hidden="1">Instructions!$A$1:$C$27</definedName>
    <definedName name="Z_4F65FF32_EC61_4022_A399_2986D7B6B8B3_.wvu.PrintArea" localSheetId="3" hidden="1">'Names of Bidder'!$B$1:$E$26</definedName>
    <definedName name="Z_4F65FF32_EC61_4022_A399_2986D7B6B8B3_.wvu.PrintArea" localSheetId="5" hidden="1">'Sch-1'!$A$1:$H$15</definedName>
    <definedName name="Z_4F65FF32_EC61_4022_A399_2986D7B6B8B3_.wvu.PrintTitles" localSheetId="7" hidden="1">GD!#REF!</definedName>
    <definedName name="Z_4F65FF32_EC61_4022_A399_2986D7B6B8B3_.wvu.PrintTitles" localSheetId="5" hidden="1">'Sch-1'!$13:$15</definedName>
    <definedName name="Z_4F65FF32_EC61_4022_A399_2986D7B6B8B3_.wvu.Rows" localSheetId="7" hidden="1">GD!$104:$222</definedName>
    <definedName name="Z_4F65FF32_EC61_4022_A399_2986D7B6B8B3_.wvu.Rows" localSheetId="5" hidden="1">'Sch-1'!#REF!</definedName>
    <definedName name="Z_58D82F59_8CF6_455F_B9F4_081499FDF243_.wvu.PrintArea" localSheetId="9" hidden="1">'Q &amp; C'!$A$1:$F$43</definedName>
    <definedName name="Z_59ACD8B6_730E_4199_8297_1160D2A0693D_.wvu.PrintArea" localSheetId="9" hidden="1">'Q &amp; C'!$A$1:$F$43</definedName>
    <definedName name="Z_5C6610A7_30B1_43C5_B47D_FDA0FBB789C6_.wvu.PrintArea" localSheetId="2" hidden="1">Instructions!$A$1:$C$27</definedName>
    <definedName name="Z_611D8B62_9C40_451B_ABB4_92F111B2BF43_.wvu.Cols" localSheetId="7" hidden="1">GD!$AD:$AJ</definedName>
    <definedName name="Z_611D8B62_9C40_451B_ABB4_92F111B2BF43_.wvu.Cols" localSheetId="3" hidden="1">'Names of Bidder'!$L:$L</definedName>
    <definedName name="Z_611D8B62_9C40_451B_ABB4_92F111B2BF43_.wvu.Cols" localSheetId="5" hidden="1">'Sch-1'!$J:$J</definedName>
    <definedName name="Z_611D8B62_9C40_451B_ABB4_92F111B2BF43_.wvu.FilterData" localSheetId="5" hidden="1">'Sch-1'!#REF!</definedName>
    <definedName name="Z_611D8B62_9C40_451B_ABB4_92F111B2BF43_.wvu.PrintArea" localSheetId="8" hidden="1">'Bid Form 2nd Envelope'!$A$1:$F$34</definedName>
    <definedName name="Z_611D8B62_9C40_451B_ABB4_92F111B2BF43_.wvu.PrintArea" localSheetId="7" hidden="1">GD!$A$1:$G$28</definedName>
    <definedName name="Z_611D8B62_9C40_451B_ABB4_92F111B2BF43_.wvu.PrintArea" localSheetId="2" hidden="1">Instructions!$A$1:$C$27</definedName>
    <definedName name="Z_611D8B62_9C40_451B_ABB4_92F111B2BF43_.wvu.PrintArea" localSheetId="3" hidden="1">'Names of Bidder'!$B$1:$E$26</definedName>
    <definedName name="Z_611D8B62_9C40_451B_ABB4_92F111B2BF43_.wvu.PrintArea" localSheetId="9" hidden="1">'Q &amp; C'!$A$1:$F$43</definedName>
    <definedName name="Z_611D8B62_9C40_451B_ABB4_92F111B2BF43_.wvu.PrintArea" localSheetId="5" hidden="1">'Sch-1'!$A$1:$H$15</definedName>
    <definedName name="Z_611D8B62_9C40_451B_ABB4_92F111B2BF43_.wvu.PrintArea" localSheetId="10" hidden="1">'T &amp; D'!$A$1:$E$12</definedName>
    <definedName name="Z_611D8B62_9C40_451B_ABB4_92F111B2BF43_.wvu.PrintTitles" localSheetId="7" hidden="1">GD!#REF!</definedName>
    <definedName name="Z_611D8B62_9C40_451B_ABB4_92F111B2BF43_.wvu.PrintTitles" localSheetId="5" hidden="1">'Sch-1'!$13:$15</definedName>
    <definedName name="Z_611D8B62_9C40_451B_ABB4_92F111B2BF43_.wvu.Rows" localSheetId="1" hidden="1">Cover!$7:$7</definedName>
    <definedName name="Z_611D8B62_9C40_451B_ABB4_92F111B2BF43_.wvu.Rows" localSheetId="7" hidden="1">GD!$104:$222</definedName>
    <definedName name="Z_693AE0F1_9847_4E6A_B08E_BAB67D33B621_.wvu.Cols" localSheetId="7" hidden="1">GD!$D:$D,GD!$F:$G,GD!$AD:$AJ</definedName>
    <definedName name="Z_693AE0F1_9847_4E6A_B08E_BAB67D33B621_.wvu.Cols" localSheetId="3" hidden="1">'Names of Bidder'!$L:$L</definedName>
    <definedName name="Z_693AE0F1_9847_4E6A_B08E_BAB67D33B621_.wvu.Cols" localSheetId="5" hidden="1">'Sch-1'!$I:$N,'Sch-1'!$S:$Y</definedName>
    <definedName name="Z_693AE0F1_9847_4E6A_B08E_BAB67D33B621_.wvu.FilterData" localSheetId="5" hidden="1">'Sch-1'!#REF!</definedName>
    <definedName name="Z_693AE0F1_9847_4E6A_B08E_BAB67D33B621_.wvu.PrintArea" localSheetId="8" hidden="1">'Bid Form 2nd Envelope'!$A$1:$F$34</definedName>
    <definedName name="Z_693AE0F1_9847_4E6A_B08E_BAB67D33B621_.wvu.PrintArea" localSheetId="7" hidden="1">GD!$A$1:$E$25</definedName>
    <definedName name="Z_693AE0F1_9847_4E6A_B08E_BAB67D33B621_.wvu.PrintArea" localSheetId="2" hidden="1">Instructions!$A$1:$C$27</definedName>
    <definedName name="Z_693AE0F1_9847_4E6A_B08E_BAB67D33B621_.wvu.PrintArea" localSheetId="3" hidden="1">'Names of Bidder'!$B$1:$G$29</definedName>
    <definedName name="Z_693AE0F1_9847_4E6A_B08E_BAB67D33B621_.wvu.PrintArea" localSheetId="9" hidden="1">'Q &amp; C'!$A$1:$F$43</definedName>
    <definedName name="Z_693AE0F1_9847_4E6A_B08E_BAB67D33B621_.wvu.PrintArea" localSheetId="5" hidden="1">'Sch-1'!$A$1:$H$15</definedName>
    <definedName name="Z_693AE0F1_9847_4E6A_B08E_BAB67D33B621_.wvu.PrintArea" localSheetId="10" hidden="1">'T &amp; D'!$A$1:$E$12</definedName>
    <definedName name="Z_693AE0F1_9847_4E6A_B08E_BAB67D33B621_.wvu.PrintTitles" localSheetId="5" hidden="1">'Sch-1'!$13:$15</definedName>
    <definedName name="Z_693AE0F1_9847_4E6A_B08E_BAB67D33B621_.wvu.Rows" localSheetId="1" hidden="1">Cover!$7:$7</definedName>
    <definedName name="Z_693AE0F1_9847_4E6A_B08E_BAB67D33B621_.wvu.Rows" localSheetId="7" hidden="1">GD!$104:$222</definedName>
    <definedName name="Z_696D9240_6693_44E8_B9A4_2BFADD101EE2_.wvu.PrintArea" localSheetId="9" hidden="1">'Q &amp; C'!$A$1:$F$43</definedName>
    <definedName name="Z_6E345679_47E0_4044_94F8_40B7719CE719_.wvu.PrintArea" localSheetId="9" hidden="1">'Q &amp; C'!$A$1:$F$43</definedName>
    <definedName name="Z_6EDB169E_C95B_4CEA_BC35_F79C8BB37676_.wvu.Cols" localSheetId="8" hidden="1">'Bid Form 2nd Envelope'!$Y:$AJ</definedName>
    <definedName name="Z_6EDB169E_C95B_4CEA_BC35_F79C8BB37676_.wvu.Cols" localSheetId="7" hidden="1">GD!$D:$D,GD!$F:$G,GD!$AD:$AJ</definedName>
    <definedName name="Z_6EDB169E_C95B_4CEA_BC35_F79C8BB37676_.wvu.Cols" localSheetId="3" hidden="1">'Names of Bidder'!$L:$L</definedName>
    <definedName name="Z_6EDB169E_C95B_4CEA_BC35_F79C8BB37676_.wvu.Cols" localSheetId="5" hidden="1">'Sch-1'!$J:$J,'Sch-1'!$S:$Y</definedName>
    <definedName name="Z_6EDB169E_C95B_4CEA_BC35_F79C8BB37676_.wvu.PrintArea" localSheetId="8" hidden="1">'Bid Form 2nd Envelope'!$A$1:$F$33</definedName>
    <definedName name="Z_6EDB169E_C95B_4CEA_BC35_F79C8BB37676_.wvu.PrintArea" localSheetId="7" hidden="1">GD!$A$1:$E$25</definedName>
    <definedName name="Z_6EDB169E_C95B_4CEA_BC35_F79C8BB37676_.wvu.PrintArea" localSheetId="2" hidden="1">Instructions!$A$1:$C$27</definedName>
    <definedName name="Z_6EDB169E_C95B_4CEA_BC35_F79C8BB37676_.wvu.PrintArea" localSheetId="3" hidden="1">'Names of Bidder'!$B$1:$G$29</definedName>
    <definedName name="Z_6EDB169E_C95B_4CEA_BC35_F79C8BB37676_.wvu.PrintArea" localSheetId="9" hidden="1">'Q &amp; C'!$A$1:$F$43</definedName>
    <definedName name="Z_6EDB169E_C95B_4CEA_BC35_F79C8BB37676_.wvu.PrintArea" localSheetId="5" hidden="1">'Sch-1'!$A$1:$H$58</definedName>
    <definedName name="Z_6EDB169E_C95B_4CEA_BC35_F79C8BB37676_.wvu.PrintArea" localSheetId="10" hidden="1">'T &amp; D'!$A$1:$E$12</definedName>
    <definedName name="Z_6EDB169E_C95B_4CEA_BC35_F79C8BB37676_.wvu.PrintTitles" localSheetId="5" hidden="1">'Sch-1'!$13:$15</definedName>
    <definedName name="Z_6EDB169E_C95B_4CEA_BC35_F79C8BB37676_.wvu.Rows" localSheetId="1" hidden="1">Cover!$5:$5,Cover!$7:$7</definedName>
    <definedName name="Z_6EDB169E_C95B_4CEA_BC35_F79C8BB37676_.wvu.Rows" localSheetId="7" hidden="1">GD!$104:$222</definedName>
    <definedName name="Z_6EDB169E_C95B_4CEA_BC35_F79C8BB37676_.wvu.Rows" localSheetId="3" hidden="1">'Names of Bidder'!$6:$7,'Names of Bidder'!$14:$23</definedName>
    <definedName name="Z_75ADC1CB_B2FC_4413_A994_9BBA99DCA57A_.wvu.Cols" localSheetId="7" hidden="1">GD!$D:$D,GD!$F:$G,GD!$AD:$AJ</definedName>
    <definedName name="Z_75ADC1CB_B2FC_4413_A994_9BBA99DCA57A_.wvu.Cols" localSheetId="3" hidden="1">'Names of Bidder'!$L:$L</definedName>
    <definedName name="Z_75ADC1CB_B2FC_4413_A994_9BBA99DCA57A_.wvu.Cols" localSheetId="5" hidden="1">'Sch-1'!$I:$M,'Sch-1'!$S:$Y</definedName>
    <definedName name="Z_75ADC1CB_B2FC_4413_A994_9BBA99DCA57A_.wvu.FilterData" localSheetId="5" hidden="1">'Sch-1'!#REF!</definedName>
    <definedName name="Z_75ADC1CB_B2FC_4413_A994_9BBA99DCA57A_.wvu.PrintArea" localSheetId="8" hidden="1">'Bid Form 2nd Envelope'!$A$1:$F$34</definedName>
    <definedName name="Z_75ADC1CB_B2FC_4413_A994_9BBA99DCA57A_.wvu.PrintArea" localSheetId="7" hidden="1">GD!$A$1:$E$25</definedName>
    <definedName name="Z_75ADC1CB_B2FC_4413_A994_9BBA99DCA57A_.wvu.PrintArea" localSheetId="2" hidden="1">Instructions!$A$1:$C$27</definedName>
    <definedName name="Z_75ADC1CB_B2FC_4413_A994_9BBA99DCA57A_.wvu.PrintArea" localSheetId="3" hidden="1">'Names of Bidder'!$B$1:$G$29</definedName>
    <definedName name="Z_75ADC1CB_B2FC_4413_A994_9BBA99DCA57A_.wvu.PrintArea" localSheetId="9" hidden="1">'Q &amp; C'!$A$1:$F$43</definedName>
    <definedName name="Z_75ADC1CB_B2FC_4413_A994_9BBA99DCA57A_.wvu.PrintArea" localSheetId="5" hidden="1">'Sch-1'!$A$1:$H$58</definedName>
    <definedName name="Z_75ADC1CB_B2FC_4413_A994_9BBA99DCA57A_.wvu.PrintArea" localSheetId="10" hidden="1">'T &amp; D'!$A$1:$E$12</definedName>
    <definedName name="Z_75ADC1CB_B2FC_4413_A994_9BBA99DCA57A_.wvu.PrintTitles" localSheetId="5" hidden="1">'Sch-1'!$13:$15</definedName>
    <definedName name="Z_75ADC1CB_B2FC_4413_A994_9BBA99DCA57A_.wvu.Rows" localSheetId="1" hidden="1">Cover!$7:$7</definedName>
    <definedName name="Z_75ADC1CB_B2FC_4413_A994_9BBA99DCA57A_.wvu.Rows" localSheetId="7" hidden="1">GD!$104:$222</definedName>
    <definedName name="Z_7855EE2F_5E05_4A54_97D5_BE84B8A7F702_.wvu.Cols" localSheetId="8" hidden="1">'Bid Form 2nd Envelope'!$Y:$AJ</definedName>
    <definedName name="Z_7855EE2F_5E05_4A54_97D5_BE84B8A7F702_.wvu.Cols" localSheetId="7" hidden="1">GD!$D:$D,GD!$F:$G,GD!$AD:$AJ</definedName>
    <definedName name="Z_7855EE2F_5E05_4A54_97D5_BE84B8A7F702_.wvu.Cols" localSheetId="3" hidden="1">'Names of Bidder'!$L:$L</definedName>
    <definedName name="Z_7855EE2F_5E05_4A54_97D5_BE84B8A7F702_.wvu.Cols" localSheetId="5" hidden="1">'Sch-1'!$J:$J,'Sch-1'!$S:$Y</definedName>
    <definedName name="Z_7855EE2F_5E05_4A54_97D5_BE84B8A7F702_.wvu.PrintArea" localSheetId="8" hidden="1">'Bid Form 2nd Envelope'!$A$1:$F$33</definedName>
    <definedName name="Z_7855EE2F_5E05_4A54_97D5_BE84B8A7F702_.wvu.PrintArea" localSheetId="7" hidden="1">GD!$A$1:$E$25</definedName>
    <definedName name="Z_7855EE2F_5E05_4A54_97D5_BE84B8A7F702_.wvu.PrintArea" localSheetId="2" hidden="1">Instructions!$A$1:$C$27</definedName>
    <definedName name="Z_7855EE2F_5E05_4A54_97D5_BE84B8A7F702_.wvu.PrintArea" localSheetId="3" hidden="1">'Names of Bidder'!$B$1:$G$29</definedName>
    <definedName name="Z_7855EE2F_5E05_4A54_97D5_BE84B8A7F702_.wvu.PrintArea" localSheetId="9" hidden="1">'Q &amp; C'!$A$1:$F$43</definedName>
    <definedName name="Z_7855EE2F_5E05_4A54_97D5_BE84B8A7F702_.wvu.PrintArea" localSheetId="5" hidden="1">'Sch-1'!$A$1:$H$58</definedName>
    <definedName name="Z_7855EE2F_5E05_4A54_97D5_BE84B8A7F702_.wvu.PrintArea" localSheetId="10" hidden="1">'T &amp; D'!$A$1:$E$12</definedName>
    <definedName name="Z_7855EE2F_5E05_4A54_97D5_BE84B8A7F702_.wvu.PrintTitles" localSheetId="5" hidden="1">'Sch-1'!$13:$15</definedName>
    <definedName name="Z_7855EE2F_5E05_4A54_97D5_BE84B8A7F702_.wvu.Rows" localSheetId="1" hidden="1">Cover!$5:$5,Cover!$7:$7</definedName>
    <definedName name="Z_7855EE2F_5E05_4A54_97D5_BE84B8A7F702_.wvu.Rows" localSheetId="7" hidden="1">GD!$104:$222</definedName>
    <definedName name="Z_7855EE2F_5E05_4A54_97D5_BE84B8A7F702_.wvu.Rows" localSheetId="3" hidden="1">'Names of Bidder'!$6:$7,'Names of Bidder'!$14:$23</definedName>
    <definedName name="Z_85C5F000_3F2E_4A34_B83F_6CE80CF74968_.wvu.Cols" localSheetId="7" hidden="1">GD!$D:$D,GD!$F:$G,GD!$AD:$AJ</definedName>
    <definedName name="Z_85C5F000_3F2E_4A34_B83F_6CE80CF74968_.wvu.Cols" localSheetId="3" hidden="1">'Names of Bidder'!$L:$L</definedName>
    <definedName name="Z_85C5F000_3F2E_4A34_B83F_6CE80CF74968_.wvu.Cols" localSheetId="5" hidden="1">'Sch-1'!$I:$I,'Sch-1'!$S:$Y</definedName>
    <definedName name="Z_85C5F000_3F2E_4A34_B83F_6CE80CF74968_.wvu.FilterData" localSheetId="5" hidden="1">'Sch-1'!#REF!</definedName>
    <definedName name="Z_85C5F000_3F2E_4A34_B83F_6CE80CF74968_.wvu.PrintArea" localSheetId="8" hidden="1">'Bid Form 2nd Envelope'!$A$1:$F$34</definedName>
    <definedName name="Z_85C5F000_3F2E_4A34_B83F_6CE80CF74968_.wvu.PrintArea" localSheetId="7" hidden="1">GD!$A$1:$E$25</definedName>
    <definedName name="Z_85C5F000_3F2E_4A34_B83F_6CE80CF74968_.wvu.PrintArea" localSheetId="2" hidden="1">Instructions!$A$1:$C$27</definedName>
    <definedName name="Z_85C5F000_3F2E_4A34_B83F_6CE80CF74968_.wvu.PrintArea" localSheetId="3" hidden="1">'Names of Bidder'!$B$1:$G$29</definedName>
    <definedName name="Z_85C5F000_3F2E_4A34_B83F_6CE80CF74968_.wvu.PrintArea" localSheetId="9" hidden="1">'Q &amp; C'!$A$1:$F$43</definedName>
    <definedName name="Z_85C5F000_3F2E_4A34_B83F_6CE80CF74968_.wvu.PrintArea" localSheetId="5" hidden="1">'Sch-1'!$A$1:$H$58</definedName>
    <definedName name="Z_85C5F000_3F2E_4A34_B83F_6CE80CF74968_.wvu.PrintArea" localSheetId="10" hidden="1">'T &amp; D'!$A$1:$E$12</definedName>
    <definedName name="Z_85C5F000_3F2E_4A34_B83F_6CE80CF74968_.wvu.PrintTitles" localSheetId="5" hidden="1">'Sch-1'!$13:$15</definedName>
    <definedName name="Z_85C5F000_3F2E_4A34_B83F_6CE80CF74968_.wvu.Rows" localSheetId="1" hidden="1">Cover!$7:$7</definedName>
    <definedName name="Z_85C5F000_3F2E_4A34_B83F_6CE80CF74968_.wvu.Rows" localSheetId="7" hidden="1">GD!$104:$222</definedName>
    <definedName name="Z_89820FCD_8AFD_42C4_B05F_5701FCC12354_.wvu.Cols" localSheetId="7" hidden="1">GD!$D:$D,GD!$F:$G,GD!$AD:$AJ</definedName>
    <definedName name="Z_89820FCD_8AFD_42C4_B05F_5701FCC12354_.wvu.Cols" localSheetId="3" hidden="1">'Names of Bidder'!$L:$L</definedName>
    <definedName name="Z_89820FCD_8AFD_42C4_B05F_5701FCC12354_.wvu.Cols" localSheetId="5" hidden="1">'Sch-1'!$I:$M,'Sch-1'!$S:$Y</definedName>
    <definedName name="Z_89820FCD_8AFD_42C4_B05F_5701FCC12354_.wvu.FilterData" localSheetId="5" hidden="1">'Sch-1'!#REF!</definedName>
    <definedName name="Z_89820FCD_8AFD_42C4_B05F_5701FCC12354_.wvu.PrintArea" localSheetId="8" hidden="1">'Bid Form 2nd Envelope'!$A$1:$F$34</definedName>
    <definedName name="Z_89820FCD_8AFD_42C4_B05F_5701FCC12354_.wvu.PrintArea" localSheetId="7" hidden="1">GD!$A$1:$E$25</definedName>
    <definedName name="Z_89820FCD_8AFD_42C4_B05F_5701FCC12354_.wvu.PrintArea" localSheetId="2" hidden="1">Instructions!$A$1:$C$27</definedName>
    <definedName name="Z_89820FCD_8AFD_42C4_B05F_5701FCC12354_.wvu.PrintArea" localSheetId="3" hidden="1">'Names of Bidder'!$B$1:$G$29</definedName>
    <definedName name="Z_89820FCD_8AFD_42C4_B05F_5701FCC12354_.wvu.PrintArea" localSheetId="9" hidden="1">'Q &amp; C'!$A$1:$F$43</definedName>
    <definedName name="Z_89820FCD_8AFD_42C4_B05F_5701FCC12354_.wvu.PrintArea" localSheetId="5" hidden="1">'Sch-1'!$A$1:$H$58</definedName>
    <definedName name="Z_89820FCD_8AFD_42C4_B05F_5701FCC12354_.wvu.PrintArea" localSheetId="10" hidden="1">'T &amp; D'!$A$1:$E$12</definedName>
    <definedName name="Z_89820FCD_8AFD_42C4_B05F_5701FCC12354_.wvu.PrintTitles" localSheetId="5" hidden="1">'Sch-1'!$13:$15</definedName>
    <definedName name="Z_89820FCD_8AFD_42C4_B05F_5701FCC12354_.wvu.Rows" localSheetId="1" hidden="1">Cover!$7:$7</definedName>
    <definedName name="Z_89820FCD_8AFD_42C4_B05F_5701FCC12354_.wvu.Rows" localSheetId="7" hidden="1">GD!$104:$222</definedName>
    <definedName name="Z_996AFBE6_B482_42C1_8052_EFE8998821C2_.wvu.Cols" localSheetId="7" hidden="1">GD!$D:$D,GD!$F:$G,GD!$AD:$AJ</definedName>
    <definedName name="Z_996AFBE6_B482_42C1_8052_EFE8998821C2_.wvu.Cols" localSheetId="3" hidden="1">'Names of Bidder'!$L:$L</definedName>
    <definedName name="Z_996AFBE6_B482_42C1_8052_EFE8998821C2_.wvu.Cols" localSheetId="5" hidden="1">'Sch-1'!$I:$I,'Sch-1'!$K:$K,'Sch-1'!$S:$Y</definedName>
    <definedName name="Z_996AFBE6_B482_42C1_8052_EFE8998821C2_.wvu.FilterData" localSheetId="5" hidden="1">'Sch-1'!#REF!</definedName>
    <definedName name="Z_996AFBE6_B482_42C1_8052_EFE8998821C2_.wvu.PrintArea" localSheetId="8" hidden="1">'Bid Form 2nd Envelope'!$A$1:$F$34</definedName>
    <definedName name="Z_996AFBE6_B482_42C1_8052_EFE8998821C2_.wvu.PrintArea" localSheetId="7" hidden="1">GD!$A$1:$E$25</definedName>
    <definedName name="Z_996AFBE6_B482_42C1_8052_EFE8998821C2_.wvu.PrintArea" localSheetId="2" hidden="1">Instructions!$A$1:$C$27</definedName>
    <definedName name="Z_996AFBE6_B482_42C1_8052_EFE8998821C2_.wvu.PrintArea" localSheetId="3" hidden="1">'Names of Bidder'!$B$1:$G$29</definedName>
    <definedName name="Z_996AFBE6_B482_42C1_8052_EFE8998821C2_.wvu.PrintArea" localSheetId="9" hidden="1">'Q &amp; C'!$A$1:$F$43</definedName>
    <definedName name="Z_996AFBE6_B482_42C1_8052_EFE8998821C2_.wvu.PrintArea" localSheetId="5" hidden="1">'Sch-1'!$A$1:$H$58</definedName>
    <definedName name="Z_996AFBE6_B482_42C1_8052_EFE8998821C2_.wvu.PrintArea" localSheetId="10" hidden="1">'T &amp; D'!$A$1:$E$12</definedName>
    <definedName name="Z_996AFBE6_B482_42C1_8052_EFE8998821C2_.wvu.PrintTitles" localSheetId="5" hidden="1">'Sch-1'!$13:$15</definedName>
    <definedName name="Z_996AFBE6_B482_42C1_8052_EFE8998821C2_.wvu.Rows" localSheetId="8" hidden="1">'Bid Form 2nd Envelope'!#REF!</definedName>
    <definedName name="Z_996AFBE6_B482_42C1_8052_EFE8998821C2_.wvu.Rows" localSheetId="1" hidden="1">Cover!$7:$7</definedName>
    <definedName name="Z_996AFBE6_B482_42C1_8052_EFE8998821C2_.wvu.Rows" localSheetId="7" hidden="1">GD!$104:$222</definedName>
    <definedName name="Z_996AFBE6_B482_42C1_8052_EFE8998821C2_.wvu.Rows" localSheetId="2" hidden="1">Instructions!#REF!</definedName>
    <definedName name="Z_996AFBE6_B482_42C1_8052_EFE8998821C2_.wvu.Rows" localSheetId="3" hidden="1">'Names of Bidder'!$6:$7,'Names of Bidder'!$14:$23</definedName>
    <definedName name="Z_B7DA3930_F502_4F10_B6E9_DF93489BC550_.wvu.Cols" localSheetId="7" hidden="1">GD!$D:$D,GD!$F:$G,GD!$AD:$AJ</definedName>
    <definedName name="Z_B7DA3930_F502_4F10_B6E9_DF93489BC550_.wvu.Cols" localSheetId="3" hidden="1">'Names of Bidder'!$L:$L</definedName>
    <definedName name="Z_B7DA3930_F502_4F10_B6E9_DF93489BC550_.wvu.Cols" localSheetId="5" hidden="1">'Sch-1'!$I:$N,'Sch-1'!$S:$Y</definedName>
    <definedName name="Z_B7DA3930_F502_4F10_B6E9_DF93489BC550_.wvu.FilterData" localSheetId="5" hidden="1">'Sch-1'!#REF!</definedName>
    <definedName name="Z_B7DA3930_F502_4F10_B6E9_DF93489BC550_.wvu.PrintArea" localSheetId="8" hidden="1">'Bid Form 2nd Envelope'!$A$1:$F$34</definedName>
    <definedName name="Z_B7DA3930_F502_4F10_B6E9_DF93489BC550_.wvu.PrintArea" localSheetId="7" hidden="1">GD!$A$1:$E$25</definedName>
    <definedName name="Z_B7DA3930_F502_4F10_B6E9_DF93489BC550_.wvu.PrintArea" localSheetId="2" hidden="1">Instructions!$A$1:$C$27</definedName>
    <definedName name="Z_B7DA3930_F502_4F10_B6E9_DF93489BC550_.wvu.PrintArea" localSheetId="3" hidden="1">'Names of Bidder'!$B$1:$G$29</definedName>
    <definedName name="Z_B7DA3930_F502_4F10_B6E9_DF93489BC550_.wvu.PrintArea" localSheetId="9" hidden="1">'Q &amp; C'!$A$1:$F$43</definedName>
    <definedName name="Z_B7DA3930_F502_4F10_B6E9_DF93489BC550_.wvu.PrintArea" localSheetId="5" hidden="1">'Sch-1'!$A$1:$H$58</definedName>
    <definedName name="Z_B7DA3930_F502_4F10_B6E9_DF93489BC550_.wvu.PrintArea" localSheetId="10" hidden="1">'T &amp; D'!$A$1:$E$12</definedName>
    <definedName name="Z_B7DA3930_F502_4F10_B6E9_DF93489BC550_.wvu.PrintTitles" localSheetId="5" hidden="1">'Sch-1'!$13:$15</definedName>
    <definedName name="Z_B7DA3930_F502_4F10_B6E9_DF93489BC550_.wvu.Rows" localSheetId="1" hidden="1">Cover!$7:$7</definedName>
    <definedName name="Z_B7DA3930_F502_4F10_B6E9_DF93489BC550_.wvu.Rows" localSheetId="7" hidden="1">GD!$104:$222</definedName>
    <definedName name="Z_B95AE71C_5BDA_4E26_8FE3_DB001AA67062_.wvu.Cols" localSheetId="7" hidden="1">GD!$D:$D,GD!$F:$G,GD!$AD:$AJ</definedName>
    <definedName name="Z_B95AE71C_5BDA_4E26_8FE3_DB001AA67062_.wvu.Cols" localSheetId="3" hidden="1">'Names of Bidder'!$L:$L</definedName>
    <definedName name="Z_B95AE71C_5BDA_4E26_8FE3_DB001AA67062_.wvu.Cols" localSheetId="5" hidden="1">'Sch-1'!$I:$N,'Sch-1'!$S:$Y</definedName>
    <definedName name="Z_B95AE71C_5BDA_4E26_8FE3_DB001AA67062_.wvu.FilterData" localSheetId="5" hidden="1">'Sch-1'!#REF!</definedName>
    <definedName name="Z_B95AE71C_5BDA_4E26_8FE3_DB001AA67062_.wvu.PrintArea" localSheetId="8" hidden="1">'Bid Form 2nd Envelope'!$A$1:$F$34</definedName>
    <definedName name="Z_B95AE71C_5BDA_4E26_8FE3_DB001AA67062_.wvu.PrintArea" localSheetId="7" hidden="1">GD!$A$1:$E$25</definedName>
    <definedName name="Z_B95AE71C_5BDA_4E26_8FE3_DB001AA67062_.wvu.PrintArea" localSheetId="2" hidden="1">Instructions!$A$1:$C$27</definedName>
    <definedName name="Z_B95AE71C_5BDA_4E26_8FE3_DB001AA67062_.wvu.PrintArea" localSheetId="3" hidden="1">'Names of Bidder'!$B$1:$G$29</definedName>
    <definedName name="Z_B95AE71C_5BDA_4E26_8FE3_DB001AA67062_.wvu.PrintArea" localSheetId="9" hidden="1">'Q &amp; C'!$A$1:$F$43</definedName>
    <definedName name="Z_B95AE71C_5BDA_4E26_8FE3_DB001AA67062_.wvu.PrintArea" localSheetId="5" hidden="1">'Sch-1'!$A$1:$H$58</definedName>
    <definedName name="Z_B95AE71C_5BDA_4E26_8FE3_DB001AA67062_.wvu.PrintArea" localSheetId="10" hidden="1">'T &amp; D'!$A$1:$E$12</definedName>
    <definedName name="Z_B95AE71C_5BDA_4E26_8FE3_DB001AA67062_.wvu.PrintTitles" localSheetId="5" hidden="1">'Sch-1'!$13:$15</definedName>
    <definedName name="Z_B95AE71C_5BDA_4E26_8FE3_DB001AA67062_.wvu.Rows" localSheetId="1" hidden="1">Cover!$7:$7</definedName>
    <definedName name="Z_B95AE71C_5BDA_4E26_8FE3_DB001AA67062_.wvu.Rows" localSheetId="7" hidden="1">GD!$104:$222</definedName>
    <definedName name="Z_DECF7153_B692_414F_BA42_AEEFA09CA6EC_.wvu.Cols" localSheetId="7" hidden="1">GD!$D:$D,GD!$F:$G,GD!$AD:$AJ</definedName>
    <definedName name="Z_DECF7153_B692_414F_BA42_AEEFA09CA6EC_.wvu.Cols" localSheetId="3" hidden="1">'Names of Bidder'!$L:$L</definedName>
    <definedName name="Z_DECF7153_B692_414F_BA42_AEEFA09CA6EC_.wvu.Cols" localSheetId="5" hidden="1">'Sch-1'!$I:$J,'Sch-1'!$S:$Y</definedName>
    <definedName name="Z_DECF7153_B692_414F_BA42_AEEFA09CA6EC_.wvu.FilterData" localSheetId="5" hidden="1">'Sch-1'!#REF!</definedName>
    <definedName name="Z_DECF7153_B692_414F_BA42_AEEFA09CA6EC_.wvu.PrintArea" localSheetId="8" hidden="1">'Bid Form 2nd Envelope'!$A$1:$F$34</definedName>
    <definedName name="Z_DECF7153_B692_414F_BA42_AEEFA09CA6EC_.wvu.PrintArea" localSheetId="7" hidden="1">GD!$A$1:$E$25</definedName>
    <definedName name="Z_DECF7153_B692_414F_BA42_AEEFA09CA6EC_.wvu.PrintArea" localSheetId="2" hidden="1">Instructions!$A$1:$C$27</definedName>
    <definedName name="Z_DECF7153_B692_414F_BA42_AEEFA09CA6EC_.wvu.PrintArea" localSheetId="3" hidden="1">'Names of Bidder'!$B$1:$G$29</definedName>
    <definedName name="Z_DECF7153_B692_414F_BA42_AEEFA09CA6EC_.wvu.PrintArea" localSheetId="9" hidden="1">'Q &amp; C'!$A$1:$F$43</definedName>
    <definedName name="Z_DECF7153_B692_414F_BA42_AEEFA09CA6EC_.wvu.PrintArea" localSheetId="5" hidden="1">'Sch-1'!$A$1:$H$58</definedName>
    <definedName name="Z_DECF7153_B692_414F_BA42_AEEFA09CA6EC_.wvu.PrintArea" localSheetId="10" hidden="1">'T &amp; D'!$A$1:$E$12</definedName>
    <definedName name="Z_DECF7153_B692_414F_BA42_AEEFA09CA6EC_.wvu.PrintTitles" localSheetId="5" hidden="1">'Sch-1'!$13:$15</definedName>
    <definedName name="Z_DECF7153_B692_414F_BA42_AEEFA09CA6EC_.wvu.Rows" localSheetId="1" hidden="1">Cover!$7:$7</definedName>
    <definedName name="Z_DECF7153_B692_414F_BA42_AEEFA09CA6EC_.wvu.Rows" localSheetId="7" hidden="1">GD!$104:$222</definedName>
    <definedName name="Z_E89B9381_5C61_438B_9BA5_C37A44A00BC3_.wvu.Cols" localSheetId="7" hidden="1">GD!$D:$D,GD!$F:$G,GD!$AD:$AJ</definedName>
    <definedName name="Z_E89B9381_5C61_438B_9BA5_C37A44A00BC3_.wvu.Cols" localSheetId="3" hidden="1">'Names of Bidder'!$L:$L</definedName>
    <definedName name="Z_E89B9381_5C61_438B_9BA5_C37A44A00BC3_.wvu.Cols" localSheetId="5" hidden="1">'Sch-1'!$I:$I,'Sch-1'!$K:$K,'Sch-1'!$S:$Y</definedName>
    <definedName name="Z_E89B9381_5C61_438B_9BA5_C37A44A00BC3_.wvu.FilterData" localSheetId="5" hidden="1">'Sch-1'!#REF!</definedName>
    <definedName name="Z_E89B9381_5C61_438B_9BA5_C37A44A00BC3_.wvu.PrintArea" localSheetId="8" hidden="1">'Bid Form 2nd Envelope'!$A$1:$F$34</definedName>
    <definedName name="Z_E89B9381_5C61_438B_9BA5_C37A44A00BC3_.wvu.PrintArea" localSheetId="7" hidden="1">GD!$A$1:$E$25</definedName>
    <definedName name="Z_E89B9381_5C61_438B_9BA5_C37A44A00BC3_.wvu.PrintArea" localSheetId="2" hidden="1">Instructions!$A$1:$C$27</definedName>
    <definedName name="Z_E89B9381_5C61_438B_9BA5_C37A44A00BC3_.wvu.PrintArea" localSheetId="3" hidden="1">'Names of Bidder'!$B$1:$G$29</definedName>
    <definedName name="Z_E89B9381_5C61_438B_9BA5_C37A44A00BC3_.wvu.PrintArea" localSheetId="9" hidden="1">'Q &amp; C'!$A$1:$F$43</definedName>
    <definedName name="Z_E89B9381_5C61_438B_9BA5_C37A44A00BC3_.wvu.PrintArea" localSheetId="5" hidden="1">'Sch-1'!$A$1:$H$58</definedName>
    <definedName name="Z_E89B9381_5C61_438B_9BA5_C37A44A00BC3_.wvu.PrintArea" localSheetId="10" hidden="1">'T &amp; D'!$A$1:$E$12</definedName>
    <definedName name="Z_E89B9381_5C61_438B_9BA5_C37A44A00BC3_.wvu.PrintTitles" localSheetId="5" hidden="1">'Sch-1'!$13:$15</definedName>
    <definedName name="Z_E89B9381_5C61_438B_9BA5_C37A44A00BC3_.wvu.Rows" localSheetId="8" hidden="1">'Bid Form 2nd Envelope'!#REF!</definedName>
    <definedName name="Z_E89B9381_5C61_438B_9BA5_C37A44A00BC3_.wvu.Rows" localSheetId="1" hidden="1">Cover!$7:$7</definedName>
    <definedName name="Z_E89B9381_5C61_438B_9BA5_C37A44A00BC3_.wvu.Rows" localSheetId="7" hidden="1">GD!$104:$222</definedName>
    <definedName name="Z_E89B9381_5C61_438B_9BA5_C37A44A00BC3_.wvu.Rows" localSheetId="2" hidden="1">Instructions!#REF!</definedName>
    <definedName name="Z_E89B9381_5C61_438B_9BA5_C37A44A00BC3_.wvu.Rows" localSheetId="3" hidden="1">'Names of Bidder'!$6:$7,'Names of Bidder'!$14:$23</definedName>
    <definedName name="Z_F51A1875_E3DE_4601_ADCE_E0FEEC04A5F8_.wvu.PrintArea" localSheetId="2" hidden="1">Instructions!$A$1:$C$27</definedName>
  </definedNames>
  <calcPr calcId="191029"/>
  <customWorkbookViews>
    <customWorkbookView name="Jasminder Singh Bhatia {जसमिंदर सिंह} - Personal View" guid="{6EDB169E-C95B-4CEA-BC35-F79C8BB37676}" mergeInterval="0" personalView="1" maximized="1" xWindow="-8" yWindow="-8" windowWidth="1936" windowHeight="1048" tabRatio="804" activeSheetId="6"/>
    <customWorkbookView name="Kapil Mandil {कपिल मंडिल} - Personal View" guid="{1D2CF4CA-9344-481B-8B12-F52C16DEC778}" mergeInterval="0" personalView="1" maximized="1" windowWidth="1916" windowHeight="803" tabRatio="804" activeSheetId="8"/>
    <customWorkbookView name="60002881 - Personal View" guid="{996AFBE6-B482-42C1-8052-EFE8998821C2}" mergeInterval="0" personalView="1" maximized="1" xWindow="1" yWindow="1" windowWidth="1362" windowHeight="538" tabRatio="804" activeSheetId="8"/>
    <customWorkbookView name="60003018 - Personal View" guid="{85C5F000-3F2E-4A34-B83F-6CE80CF74968}" mergeInterval="0" personalView="1" maximized="1" xWindow="1" yWindow="1" windowWidth="1024" windowHeight="547" tabRatio="804" activeSheetId="2"/>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Satendra Singh Sengar {सतेन्द्र सिंह सेंगर} - Personal View" guid="{4273C87F-59CE-4405-8BD5-EC48AA33CD63}" mergeInterval="0" personalView="1" maximized="1" windowWidth="1916" windowHeight="814" tabRatio="804" activeSheetId="8"/>
    <customWorkbookView name="Challa Narasimharao {चल्‍ला नरसिम्‍हाराव} - Personal View" guid="{2C4949DA-662F-4402-8769-A79A8D004FB5}" mergeInterval="0" personalView="1" maximized="1" windowWidth="1916" windowHeight="803" tabRatio="804" activeSheetId="4"/>
    <customWorkbookView name="Power Grid - Personal View" guid="{7855EE2F-5E05-4A54-97D5-BE84B8A7F702}" mergeInterval="0" personalView="1" maximized="1" windowWidth="1596" windowHeight="674" tabRatio="804"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8" i="6" l="1"/>
  <c r="H16" i="6"/>
  <c r="H47" i="6"/>
  <c r="H46" i="6"/>
  <c r="H45" i="6"/>
  <c r="H44" i="6"/>
  <c r="H43" i="6"/>
  <c r="H42" i="6"/>
  <c r="H41" i="6"/>
  <c r="H40" i="6"/>
  <c r="H39" i="6"/>
  <c r="H38" i="6"/>
  <c r="H37" i="6"/>
  <c r="H36" i="6"/>
  <c r="H35" i="6"/>
  <c r="H34" i="6"/>
  <c r="H33" i="6"/>
  <c r="H32" i="6"/>
  <c r="H31" i="6"/>
  <c r="H30" i="6"/>
  <c r="H29" i="6"/>
  <c r="H28" i="6"/>
  <c r="H27" i="6"/>
  <c r="H26" i="6"/>
  <c r="H50" i="6" l="1"/>
  <c r="H51" i="6" s="1"/>
  <c r="B10" i="15"/>
  <c r="B9" i="15"/>
  <c r="B8" i="15"/>
  <c r="B7" i="15"/>
  <c r="B30" i="15"/>
  <c r="B29" i="15"/>
  <c r="F30" i="15"/>
  <c r="F29" i="15"/>
  <c r="B27" i="15"/>
  <c r="A2" i="15"/>
  <c r="C12" i="15"/>
  <c r="A6" i="15"/>
  <c r="H22" i="6"/>
  <c r="H23" i="6"/>
  <c r="H24" i="6"/>
  <c r="H21" i="6"/>
  <c r="H19" i="6"/>
  <c r="H20" i="6"/>
  <c r="H25" i="6"/>
  <c r="H18" i="6"/>
  <c r="H17" i="6"/>
  <c r="H52" i="6" l="1"/>
  <c r="H53" i="6" s="1"/>
  <c r="B2" i="2"/>
  <c r="B58" i="6" l="1"/>
  <c r="H58" i="6" l="1"/>
  <c r="F32" i="8" s="1"/>
  <c r="H57" i="6"/>
  <c r="F31" i="8" s="1"/>
  <c r="B57" i="6" l="1"/>
  <c r="B9" i="6" l="1"/>
  <c r="B10" i="6"/>
  <c r="B11" i="6"/>
  <c r="B8" i="6"/>
  <c r="A7"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T1" i="6"/>
  <c r="Y1" i="6"/>
  <c r="Y8" i="6"/>
  <c r="D21" i="9"/>
  <c r="F21" i="9" s="1"/>
  <c r="AA6" i="4"/>
  <c r="B7" i="4"/>
  <c r="L8" i="4"/>
  <c r="B14" i="4"/>
  <c r="B15" i="4"/>
  <c r="H27" i="4"/>
  <c r="B3" i="2"/>
  <c r="A1" i="15" s="1"/>
  <c r="Z2" i="8" l="1"/>
  <c r="A43" i="9"/>
  <c r="B11" i="7"/>
  <c r="B114" i="7" s="1"/>
  <c r="D4" i="9"/>
  <c r="B2" i="4"/>
  <c r="T2" i="6"/>
  <c r="I24" i="9"/>
  <c r="I1" i="10" s="1"/>
  <c r="A1" i="6"/>
  <c r="A1" i="8" s="1"/>
  <c r="A6" i="6"/>
  <c r="B1" i="4"/>
  <c r="B25" i="7"/>
  <c r="B24" i="7"/>
  <c r="B10" i="7"/>
  <c r="B113" i="7" s="1"/>
  <c r="B9" i="7"/>
  <c r="B112" i="7" s="1"/>
  <c r="B8" i="7"/>
  <c r="B111" i="7" s="1"/>
  <c r="A1" i="7"/>
  <c r="A104" i="7" s="1"/>
  <c r="B32" i="8"/>
  <c r="B31" i="8"/>
  <c r="C15" i="8"/>
  <c r="B6" i="8"/>
  <c r="I26" i="9"/>
  <c r="I3" i="10" s="1"/>
  <c r="C25" i="7"/>
  <c r="C24" i="7"/>
  <c r="A3" i="7"/>
  <c r="A106" i="7" s="1"/>
  <c r="I25" i="9"/>
  <c r="I2" i="10" s="1"/>
  <c r="A7" i="7"/>
  <c r="A110" i="7" s="1"/>
  <c r="Y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8"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<sst xmlns="http://schemas.openxmlformats.org/spreadsheetml/2006/main" count="463" uniqueCount="370">
  <si>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</si>
  <si>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</si>
  <si>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</si>
  <si>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</si>
  <si>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</si>
  <si>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</si>
  <si>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</si>
  <si>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</si>
  <si>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</si>
  <si>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</si>
  <si>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</si>
  <si>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</si>
  <si>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</si>
  <si>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</si>
  <si>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</si>
  <si>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</si>
  <si>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</si>
  <si>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</si>
  <si>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</si>
  <si>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</si>
  <si>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</si>
  <si>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</si>
  <si>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</si>
  <si>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</si>
  <si>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</si>
  <si>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</si>
  <si>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</si>
  <si>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</si>
  <si>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</si>
  <si>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</si>
  <si>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</si>
  <si>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</si>
  <si>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</si>
  <si>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</si>
  <si>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</si>
  <si>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</si>
  <si>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</si>
  <si>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</si>
  <si>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</si>
  <si>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</si>
  <si>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</si>
  <si>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</si>
  <si>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</si>
  <si>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</si>
  <si>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</si>
  <si>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</si>
  <si>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</si>
  <si>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</si>
  <si>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</si>
  <si>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</si>
  <si>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</si>
  <si>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</si>
  <si>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</si>
  <si>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</si>
  <si>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</si>
  <si>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</si>
  <si>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</si>
  <si>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</si>
  <si>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</si>
  <si>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</si>
  <si>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</si>
  <si>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</si>
  <si>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</si>
  <si>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</si>
  <si>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</si>
  <si>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</si>
  <si>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</si>
  <si>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</si>
  <si>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</si>
  <si>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</si>
  <si>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</si>
  <si>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</si>
  <si>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</si>
  <si>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</si>
  <si>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</si>
  <si>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</si>
  <si>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</si>
  <si>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</si>
  <si>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</si>
  <si>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</si>
  <si>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</si>
  <si>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</si>
  <si>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</si>
  <si>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</si>
  <si>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</si>
  <si>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</si>
  <si>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</si>
  <si>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</si>
  <si>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</si>
  <si>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</si>
  <si>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</si>
  <si>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</si>
  <si>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</si>
  <si>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</si>
  <si>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</si>
  <si>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</si>
  <si>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</si>
  <si>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</si>
  <si>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</si>
  <si>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</si>
  <si>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</si>
  <si>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</si>
  <si>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</si>
  <si>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</si>
  <si>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</si>
  <si>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</si>
  <si>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</si>
  <si>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</si>
  <si>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</si>
  <si>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</si>
  <si>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</si>
  <si>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</si>
  <si>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</si>
  <si>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</si>
  <si>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</si>
  <si>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</si>
  <si>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</si>
  <si>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</si>
  <si>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</si>
  <si>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</si>
  <si>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</si>
  <si>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</si>
  <si>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</si>
  <si>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</si>
  <si>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</si>
  <si>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</si>
  <si>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</si>
  <si>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</si>
  <si>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</si>
  <si>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</si>
  <si>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</si>
  <si>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</si>
  <si>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</si>
  <si>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</si>
  <si>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</si>
  <si>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</si>
  <si>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</si>
  <si>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</si>
  <si>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</si>
  <si>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</si>
  <si>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</si>
  <si>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</si>
  <si>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</si>
  <si>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</si>
  <si>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</si>
  <si>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</si>
  <si>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</si>
  <si>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</si>
  <si>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</si>
  <si>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</si>
  <si>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</si>
  <si>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</si>
  <si>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</si>
  <si>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</si>
  <si>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</si>
  <si>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</si>
  <si>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</si>
  <si>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</si>
  <si>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</si>
  <si>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</si>
  <si>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</si>
  <si>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</si>
  <si>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</si>
  <si>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</si>
  <si>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</si>
  <si>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</si>
  <si>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</si>
  <si>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</si>
  <si>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</si>
  <si>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</si>
  <si>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</si>
  <si>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</si>
  <si>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</si>
  <si>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</si>
  <si>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</si>
  <si>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</si>
  <si>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</si>
  <si>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</si>
  <si>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</si>
  <si>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</si>
  <si>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</si>
  <si>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</si>
  <si>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</si>
  <si>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Fill up only green shaded cells.</t>
  </si>
  <si>
    <t>●</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</si>
  <si>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</si>
  <si>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</si>
  <si>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</si>
  <si>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</si>
  <si>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</si>
  <si>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</si>
  <si>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</si>
  <si>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</si>
  <si>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</si>
  <si>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</si>
  <si>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</si>
  <si>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</si>
  <si>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</si>
  <si>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</si>
  <si>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</si>
  <si>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</si>
  <si>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</si>
  <si>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</si>
  <si>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</si>
  <si>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</si>
  <si>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</si>
  <si>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</si>
  <si>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</si>
  <si>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</si>
  <si>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</si>
  <si>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</si>
  <si>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</si>
  <si>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</si>
  <si>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</si>
  <si>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Gurgaon (Haryana) - 122001</t>
  </si>
  <si>
    <t xml:space="preserve">Date          : </t>
  </si>
  <si>
    <t>Place         :</t>
  </si>
  <si>
    <t>Printed Name   :</t>
  </si>
  <si>
    <t>Designation   :</t>
  </si>
  <si>
    <t>Name     :</t>
  </si>
  <si>
    <t>Address :</t>
  </si>
  <si>
    <t>Direct</t>
  </si>
  <si>
    <t>(iii)</t>
  </si>
  <si>
    <t>(iv)</t>
  </si>
  <si>
    <t>Not Applicable</t>
  </si>
  <si>
    <t>Thirty Five</t>
  </si>
  <si>
    <t>Schedule 1</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</si>
  <si>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</si>
  <si>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</si>
  <si>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</si>
  <si>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</si>
  <si>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</si>
  <si>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</si>
  <si>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</si>
  <si>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</si>
  <si>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</si>
  <si>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</si>
  <si>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</si>
  <si>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</si>
  <si>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</si>
  <si>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</si>
  <si>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</si>
  <si>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</si>
  <si>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</si>
  <si>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</si>
  <si>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</si>
  <si>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</si>
  <si>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</si>
  <si>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</si>
  <si>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</si>
  <si>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</si>
  <si>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</si>
  <si>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</si>
  <si>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</si>
  <si>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</si>
  <si>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</si>
  <si>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</si>
  <si>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</si>
  <si>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</si>
  <si>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</si>
  <si>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</si>
  <si>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</si>
  <si>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</si>
  <si>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</si>
  <si>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</si>
  <si>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</si>
  <si>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</si>
  <si>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</si>
  <si>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</si>
  <si>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</si>
  <si>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</si>
  <si>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</si>
  <si>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</si>
  <si>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</si>
  <si>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</si>
  <si>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</si>
  <si>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</si>
  <si>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</si>
  <si>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</si>
  <si>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</si>
  <si>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</si>
  <si>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</si>
  <si>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</si>
  <si>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</si>
  <si>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</si>
  <si>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</si>
  <si>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</si>
  <si>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</si>
  <si>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Bid Form (Letter of Bid):</t>
  </si>
  <si>
    <t>Price Components</t>
  </si>
  <si>
    <t>Name of Package:</t>
  </si>
  <si>
    <t xml:space="preserve"> Letter of Second Envelope Proposal </t>
  </si>
  <si>
    <t>Proposal Ref. No.</t>
  </si>
  <si>
    <t>Schedules of  Letter of Second Envelope Proposal :</t>
  </si>
  <si>
    <t>We confirm that we shall get registered with the concerned Tax Authorities, as applicable.</t>
  </si>
  <si>
    <t>SAC code</t>
  </si>
  <si>
    <t>SI. 
No.</t>
  </si>
  <si>
    <t>Rate of GST applicable ( in %)</t>
  </si>
  <si>
    <t>Schedule - 1</t>
  </si>
  <si>
    <t>In line with the requirements of the RfP documents, we enclose herewith the following  Schedule(s), duly filled - in as per your proforma:</t>
  </si>
  <si>
    <t xml:space="preserve">The prices/rates of our Proposal are in accordance with the Schedule-1 attached herewith and are made part of this Proposal.  </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</si>
  <si>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and prices in Second Envelope.</t>
  </si>
  <si>
    <t xml:space="preserve">We declare that as confirmed by us in our First Envelope Proposal, prices/rates quoted by us in the Price Schedule in Second Envelope shall be Firm &amp; Fixed and shall not be subject to any adjustment during currency of the Empanelment. </t>
  </si>
  <si>
    <r>
      <t>We declare that the above quoted price/rate includes all charges except GST. However, we understand that the GST shall be paid extra, as applicable. We further agree that the entered prices/rates shall be deemed to cover for the full scope as aforesaid, including overheads and profits. We also declare that the</t>
    </r>
    <r>
      <rPr>
        <sz val="11"/>
        <rFont val="Book Antiqua"/>
        <family val="1"/>
      </rPr>
      <t xml:space="preserve"> quoted prices/rates </t>
    </r>
    <r>
      <rPr>
        <sz val="11"/>
        <rFont val="Book Antiqua"/>
        <family val="1"/>
      </rPr>
      <t>includes all man-day charges, equipment charges, administrative charges and any other incidental charges (directly or indirectly)  for successful completion of the work as per the RfP document.</t>
    </r>
  </si>
  <si>
    <r>
      <t xml:space="preserve">We hereby declare that only the company, persons of firms interested in this proposal as principal or principals are named herein and that no other company person or firm other than the one mentioned herein have any interest in this proposal or in the </t>
    </r>
    <r>
      <rPr>
        <sz val="11"/>
        <rFont val="Book Antiqua"/>
        <family val="1"/>
      </rPr>
      <t xml:space="preserve">empanelment to be entered into, if are </t>
    </r>
    <r>
      <rPr>
        <sz val="11"/>
        <rFont val="Book Antiqua"/>
        <family val="1"/>
      </rPr>
      <t>empanelled for this package</t>
    </r>
    <r>
      <rPr>
        <sz val="11"/>
        <rFont val="Book Antiqua"/>
        <family val="1"/>
      </rPr>
      <t>, and that this proposal is made without any connection with any other persons, firm or party, likewise submitting a proposal and that this proposal in all respect for and in good faith  without collusion or fraud.</t>
    </r>
  </si>
  <si>
    <t>Sch-1 for unit rates of items:</t>
  </si>
  <si>
    <t>Saudamini, Plot No.-2</t>
  </si>
  <si>
    <r>
      <t xml:space="preserve">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t>
    </r>
    <r>
      <rPr>
        <sz val="11"/>
        <rFont val="Book Antiqua"/>
        <family val="1"/>
      </rPr>
      <t xml:space="preserve">on  the prices/rates mentioned </t>
    </r>
    <r>
      <rPr>
        <sz val="11"/>
        <rFont val="Book Antiqua"/>
        <family val="1"/>
      </rPr>
      <t xml:space="preserve"> in Schedule  - 1 of this Proposal and terms &amp; conditions of the RfP documents.</t>
    </r>
  </si>
  <si>
    <t>Schedule of Rates and Prices</t>
  </si>
  <si>
    <t>Name of the Bidder</t>
  </si>
  <si>
    <t>Address of the Bidder</t>
  </si>
  <si>
    <t xml:space="preserve"> We understand that where there are discrepancies between amounts stated in figures and amounts stated in words, the amount stated in words shall prevail.</t>
  </si>
  <si>
    <t xml:space="preserve">Fill up only green shaded cells in Sch-1 </t>
  </si>
  <si>
    <r>
      <t>Indicative Quantity (</t>
    </r>
    <r>
      <rPr>
        <b/>
        <i/>
        <sz val="11"/>
        <rFont val="Book Antiqua"/>
        <family val="1"/>
      </rPr>
      <t xml:space="preserve"> For Evaluation Purposes Only</t>
    </r>
    <r>
      <rPr>
        <b/>
        <sz val="11"/>
        <rFont val="Book Antiqua"/>
        <family val="1"/>
      </rPr>
      <t>)</t>
    </r>
  </si>
  <si>
    <t>Amount in INR
(excluding GST)</t>
  </si>
  <si>
    <t>M3</t>
  </si>
  <si>
    <t>Providing and laying of Plain Cement Concrete (PCC) (1:4:8)</t>
  </si>
  <si>
    <t>s</t>
  </si>
  <si>
    <t>M2</t>
  </si>
  <si>
    <t>MT</t>
  </si>
  <si>
    <t>Unit  price 
excluding GST</t>
  </si>
  <si>
    <t>TOTAL INDICATIVE COST (excluding GST)</t>
  </si>
  <si>
    <t>Rate Contract for carrying out Civil Works related to Bay Extension/ Augmentation of sub-stations under NR-III region</t>
  </si>
  <si>
    <t>Fill up Percentage value.</t>
  </si>
  <si>
    <r>
      <rPr>
        <b/>
        <u/>
        <sz val="11"/>
        <rFont val="Book Antiqua"/>
        <family val="1"/>
      </rPr>
      <t xml:space="preserve">Note: </t>
    </r>
    <r>
      <rPr>
        <b/>
        <sz val="11"/>
        <color rgb="FFFF0000"/>
        <rFont val="Book Antiqua"/>
        <family val="1"/>
      </rPr>
      <t xml:space="preserve">
</t>
    </r>
    <r>
      <rPr>
        <b/>
        <sz val="11"/>
        <rFont val="Book Antiqua"/>
        <family val="1"/>
      </rPr>
      <t>Bidders shall offer 'Percentage above or below' over the 'TOTAL INDICATIVE PRICE ' that shall form basis of evaluation and determining of relative postiitoning of the bidder. The quantity shown in the Price schedule sheet is indicative and is ONLY for evaluation purposes to determine relative ranking amongst bidders. However, while issuing rate contract, bidders shall be notified unit rate of each item agreed as per provisions of bidding document (</t>
    </r>
    <r>
      <rPr>
        <b/>
        <i/>
        <sz val="11"/>
        <rFont val="Book Antiqua"/>
        <family val="1"/>
      </rPr>
      <t>refer to clause 21 of ITB</t>
    </r>
    <r>
      <rPr>
        <b/>
        <sz val="11"/>
        <rFont val="Book Antiqua"/>
        <family val="1"/>
      </rPr>
      <t xml:space="preserve">)
</t>
    </r>
  </si>
  <si>
    <t>Amount plus or minus Indicative Cost based on Percentage</t>
  </si>
  <si>
    <t>OFFERED BID PRICE (excluding GST) - 'A'</t>
  </si>
  <si>
    <t>GST AMOUNT' on OFFERED BID PRICE (GST@18%) - 'B'</t>
  </si>
  <si>
    <t>OFFERED BID PRICE (including GST) - 'A'+'B'</t>
  </si>
  <si>
    <t>Percentage above (+)/ below (-) to be Quoted by Bidder in the format '(+/-) …....%'</t>
  </si>
  <si>
    <r>
      <t xml:space="preserve"> We</t>
    </r>
    <r>
      <rPr>
        <sz val="11"/>
        <rFont val="Book Antiqua"/>
        <family val="1"/>
      </rPr>
      <t xml:space="preserve"> understand that where there are discrepancies between amounts stated in figures and amounts stated in words, the amount stated in words shall prevail.</t>
    </r>
  </si>
  <si>
    <t>Bidder’s Name and Address (the Bidder) :</t>
  </si>
  <si>
    <t>Misc. Structural steel including rails, embedments, edge protection angles, gratings etc. but excluding the reinforcement steel and steel for lattice and pipe structures</t>
  </si>
  <si>
    <t>Fill up ref. no. as Bidder's ref no. of this letter.</t>
  </si>
  <si>
    <t>NR3/NT/W-CIVIL/DOM/K00/26/07781 (RFx – 5002005430)</t>
  </si>
  <si>
    <t>Excavation in all kind of soil including rock for all leads and lifts, backfilling, disposal of surplus earth within a lead up to 2Km as per technical specification. The surplus earth
shall be roughly graded .</t>
  </si>
  <si>
    <t>Providing and laying of Plain Cement Concrete (PCC) (1:2:4)</t>
  </si>
  <si>
    <t>Providing and laying of Reinforced Cement Concrete M25 mix including pre cast,
shuttering, Grouting of pockets &amp; underpinning but excluding steel reinforcement.</t>
  </si>
  <si>
    <t>Steel Reinforcement of grade Fe 500D</t>
  </si>
  <si>
    <t xml:space="preserve"> Stone spreading &amp; antiweed spreading in switchyard excluding PCC Anti weed treatment</t>
  </si>
  <si>
    <t>3.75 m  Concrete road including all as per drawing except reinforcement &amp; concrete in switchyard crossings</t>
  </si>
  <si>
    <t>3.75 m  Bitumen  road including all crossings  as per drawing except reinforcement &amp; concrete in switchyard crossings</t>
  </si>
  <si>
    <t xml:space="preserve">Providing and laying of Plain Cement Concrete (PCC) (1:2:4) </t>
  </si>
  <si>
    <t>Stone spreading in switchyard excluding PCC</t>
  </si>
  <si>
    <t>Anti weed Treatment</t>
  </si>
  <si>
    <t>Chain link fencing matching with existing fence excluding concrete</t>
  </si>
  <si>
    <t>Switchyard Gate excluding Concrete</t>
  </si>
  <si>
    <t>Supplying &amp; laying hume pipe of grade (NP-3) excluding reinforcement and concrete as
per drawing-100mm dia</t>
  </si>
  <si>
    <t>RCC culverts and cable trench crossings including supplying and laying hume pipe
250mm dia of grade (NP-3) excluding concrete</t>
  </si>
  <si>
    <t>RCC culverts and cable trench crossings including supplying and laying hume pipe
300mm dia of grade (NP-3) excluding concrete</t>
  </si>
  <si>
    <t>RCC culverts and cable trench crossings including supplying and laying hume pipe
450mm dia of grade (NP-3) excluding concrete</t>
  </si>
  <si>
    <t>Buried Cable trenches for Aux. Power arrangement</t>
  </si>
  <si>
    <t>Dismantling of existing gate.</t>
  </si>
  <si>
    <t>Dismantling of existing fencing</t>
  </si>
  <si>
    <t>Site filling and leveling (low lying area to be filled by borrowed earth</t>
  </si>
  <si>
    <t>Dismantling &amp; Re-erection of Existing fence</t>
  </si>
  <si>
    <t>RM</t>
  </si>
  <si>
    <t>No</t>
  </si>
  <si>
    <t>M</t>
  </si>
  <si>
    <t>Kg</t>
  </si>
  <si>
    <t>Sqm</t>
  </si>
  <si>
    <t>We declare that as confirmed by us in our First Envelope Proposal,prices/rates quoted by us in the Price Schedule in Second Envelope shall be subject to Price Adjustment during the execution of Contract in accordance with Appendix-II (Price Adjustment) to SCC.</t>
  </si>
  <si>
    <t xml:space="preserve">    Providing &amp; laying Plain Cement Concrete 1:5:10 ( 1 cement: 5 coarse sand: 10 brick  aggregates )  including a layer of  cement slurry of mix 1:6 91 Cement:6 fine sand)  shall be laid uniformly over cement concrete layer . The cement consumption for cement slurry shall not be less than 150 kg per 100 Sqm</t>
  </si>
  <si>
    <t>Removing,cleaning and washing of existing stones and respreading of stones in switchyard excluding PCC</t>
  </si>
  <si>
    <t>All civil works for Drains construction of Section A-A including crossings if any as per technical specification and tender drawingscomplete in all respect with all labour and materials</t>
  </si>
  <si>
    <t xml:space="preserve">All civil works for Drains construction of Section B-B including crossings if any as per technical specification and tender drawings complete in all respect with all labour and materials.
</t>
  </si>
  <si>
    <t>All civil works for Drains construction of Section C-C including crossings if any as per technical specification and tender drawings complete in all respect with all labour and materials.</t>
  </si>
  <si>
    <t>All civil works for Drains construction of Section D-D including crossings if any as per technical specification and tender drawings complete in all respect with all labour and materials.</t>
  </si>
  <si>
    <t>Construction of rail cum road as per drawing including all item such as excavation,compactions, rolling watering, WBM etc. butexcluding concrete reinforcement and structural steel-Section having four rails</t>
  </si>
  <si>
    <t>Supplying, filling and compacting stone boulders mixed with sand under foundations, roads, cable trenches, drains etc in layers not exceeding 250mm thickness including ramming, watering, compacting etc.(DSR Item No.16.3,16.4,16.3.8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</si>
</sst>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b/>
      <sz val="12"/>
      <color rgb="FF0066FF"/>
      <name val="Book Antiqua"/>
      <family val="1"/>
    </font>
    <font>
      <b/>
      <u/>
      <sz val="11"/>
      <name val="Book Antiqua"/>
      <family val="1"/>
    </font>
    <font>
      <b/>
      <sz val="11"/>
      <color rgb="FFFF0000"/>
      <name val="Book Antiqua"/>
      <family val="1"/>
    </font>
    <font>
      <b/>
      <i/>
      <sz val="11"/>
      <name val="Book Antiqua"/>
      <family val="1"/>
    </font>
    <font>
      <b/>
      <sz val="12"/>
      <color rgb="FFFF0000"/>
      <name val="Book Antiqua"/>
      <family val="1"/>
    </font>
    <font>
      <sz val="12"/>
      <color theme="1"/>
      <name val="Cambria"/>
      <family val="1"/>
    </font>
    <font>
      <sz val="12"/>
      <name val="Cambria"/>
      <family val="1"/>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529">
    <xf numFmtId="0" fontId="0" fillId="0" borderId="0" xfId="0"/>
    <xf numFmtId="0" fontId="14" fillId="0" borderId="4" xfId="0" applyFont="1" applyBorder="1" applyAlignment="1">
      <alignment horizontal="center" vertical="center" wrapText="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0" fontId="15" fillId="0" borderId="0" xfId="0" applyFont="1" applyAlignment="1">
      <alignment horizontal="left" vertical="center"/>
    </xf>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0" fontId="14" fillId="0" borderId="0" xfId="0" applyFont="1" applyAlignment="1">
      <alignment horizontal="left" vertical="center"/>
    </xf>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0" fillId="0" borderId="0" xfId="0" applyAlignment="1">
      <alignment horizontal="right" vertical="center"/>
    </xf>
    <xf numFmtId="0" fontId="37"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175" fontId="0" fillId="0" borderId="0" xfId="0" applyNumberFormat="1" applyAlignment="1" applyProtection="1">
      <alignment horizontal="left" vertical="center"/>
      <protection hidden="1"/>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0" fontId="14" fillId="0" borderId="0" xfId="0" applyFont="1" applyAlignment="1">
      <alignment horizontal="right" vertical="center"/>
    </xf>
    <xf numFmtId="0" fontId="47"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Border="1" applyAlignment="1">
      <alignment horizontal="center" vertical="center" wrapText="1"/>
    </xf>
    <xf numFmtId="0" fontId="0" fillId="0" borderId="0" xfId="24" applyFont="1" applyAlignment="1">
      <alignment vertical="top"/>
    </xf>
    <xf numFmtId="0" fontId="0" fillId="0" borderId="0" xfId="24" applyFont="1" applyAlignment="1">
      <alignment horizontal="left" vertical="center"/>
    </xf>
    <xf numFmtId="0" fontId="45" fillId="0" borderId="0" xfId="34" applyNumberFormat="1" applyFont="1" applyFill="1" applyBorder="1" applyAlignment="1" applyProtection="1">
      <alignment horizontal="center" vertical="center"/>
    </xf>
    <xf numFmtId="2" fontId="0" fillId="0" borderId="0" xfId="0" applyNumberFormat="1" applyAlignment="1">
      <alignment horizontal="justify" vertical="top" wrapText="1"/>
    </xf>
    <xf numFmtId="0" fontId="14" fillId="0" borderId="0" xfId="0" applyFont="1" applyAlignment="1">
      <alignment horizontal="left" vertical="center" wrapText="1"/>
    </xf>
    <xf numFmtId="0" fontId="46" fillId="0" borderId="4" xfId="0" quotePrefix="1" applyFont="1" applyBorder="1" applyAlignment="1">
      <alignment horizontal="center" vertical="center" wrapText="1"/>
    </xf>
    <xf numFmtId="0" fontId="15" fillId="0" borderId="0" xfId="0" applyFont="1" applyAlignment="1" applyProtection="1">
      <alignment horizontal="right" vertical="center" indent="1"/>
      <protection hidden="1"/>
    </xf>
    <xf numFmtId="0" fontId="15" fillId="0" borderId="0" xfId="30" applyAlignment="1" applyProtection="1">
      <alignment horizontal="right" vertical="center"/>
      <protection hidden="1"/>
    </xf>
    <xf numFmtId="0" fontId="41" fillId="0" borderId="4" xfId="0" applyFont="1" applyBorder="1" applyAlignment="1">
      <alignment horizontal="center"/>
    </xf>
    <xf numFmtId="0" fontId="14" fillId="0" borderId="0" xfId="24" applyFont="1" applyAlignment="1">
      <alignment horizontal="left" vertical="center"/>
    </xf>
    <xf numFmtId="0" fontId="0" fillId="0" borderId="0" xfId="0" applyAlignment="1" applyProtection="1">
      <alignment horizontal="left" vertical="center"/>
      <protection hidden="1"/>
    </xf>
    <xf numFmtId="166" fontId="14" fillId="0" borderId="4" xfId="0" applyNumberFormat="1" applyFont="1" applyBorder="1" applyAlignment="1">
      <alignment horizontal="center" vertical="center"/>
    </xf>
    <xf numFmtId="9" fontId="0" fillId="0" borderId="4" xfId="0" applyNumberFormat="1" applyBorder="1" applyAlignment="1">
      <alignment horizontal="center" vertical="center" wrapText="1"/>
    </xf>
    <xf numFmtId="9" fontId="0" fillId="0" borderId="0" xfId="0" applyNumberFormat="1" applyAlignment="1" applyProtection="1">
      <alignment horizontal="justify" vertical="top" wrapText="1"/>
      <protection hidden="1"/>
    </xf>
    <xf numFmtId="4" fontId="0" fillId="0" borderId="0" xfId="0" applyNumberFormat="1" applyAlignment="1" applyProtection="1">
      <alignment horizontal="justify" vertical="top" wrapText="1"/>
      <protection hidden="1"/>
    </xf>
    <xf numFmtId="3" fontId="4" fillId="7" borderId="0" xfId="0" applyNumberFormat="1" applyFont="1" applyFill="1" applyAlignment="1" applyProtection="1">
      <alignment horizontal="center" vertical="top" wrapText="1"/>
      <protection locked="0"/>
    </xf>
    <xf numFmtId="3" fontId="14" fillId="8" borderId="4" xfId="0" applyNumberFormat="1" applyFont="1" applyFill="1" applyBorder="1" applyAlignment="1">
      <alignment horizontal="center" vertical="center"/>
    </xf>
    <xf numFmtId="4" fontId="0" fillId="9" borderId="4" xfId="0" applyNumberFormat="1" applyFill="1" applyBorder="1" applyAlignment="1">
      <alignment horizontal="right" vertical="center"/>
    </xf>
    <xf numFmtId="4" fontId="41" fillId="0" borderId="4" xfId="0" applyNumberFormat="1" applyFont="1" applyBorder="1" applyAlignment="1">
      <alignment horizontal="right" vertical="center"/>
    </xf>
    <xf numFmtId="9" fontId="51" fillId="7" borderId="15" xfId="0" applyNumberFormat="1" applyFont="1" applyFill="1" applyBorder="1" applyAlignment="1" applyProtection="1">
      <alignment horizontal="center" vertical="top" wrapText="1"/>
      <protection locked="0"/>
    </xf>
    <xf numFmtId="166" fontId="15" fillId="0" borderId="0" xfId="24" applyNumberFormat="1" applyFont="1" applyAlignment="1">
      <alignment horizontal="center" vertical="top"/>
    </xf>
    <xf numFmtId="0" fontId="15" fillId="0" borderId="0" xfId="0" applyFont="1" applyAlignment="1">
      <alignment horizontal="center" vertical="center" wrapText="1"/>
    </xf>
    <xf numFmtId="166" fontId="15" fillId="0" borderId="0" xfId="24" applyNumberFormat="1" applyFont="1" applyAlignment="1">
      <alignment vertical="top"/>
    </xf>
    <xf numFmtId="0" fontId="0" fillId="0" borderId="0" xfId="24" applyFont="1" applyAlignment="1">
      <alignment vertical="top" wrapText="1"/>
    </xf>
    <xf numFmtId="0" fontId="41" fillId="0" borderId="0" xfId="0" applyFont="1" applyAlignment="1">
      <alignment horizontal="left" vertical="center" wrapText="1"/>
    </xf>
    <xf numFmtId="0" fontId="41" fillId="0" borderId="0" xfId="0" applyFont="1" applyAlignment="1">
      <alignment horizontal="left" vertical="top" wrapText="1"/>
    </xf>
    <xf numFmtId="0" fontId="14" fillId="0" borderId="0" xfId="30" applyFont="1" applyAlignment="1" applyProtection="1">
      <alignment horizontal="left" vertical="center" wrapText="1"/>
      <protection hidden="1"/>
    </xf>
    <xf numFmtId="166" fontId="15" fillId="0" borderId="0" xfId="0" applyNumberFormat="1" applyFont="1" applyAlignment="1">
      <alignment horizontal="center"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horizontal="right" vertical="center" wrapText="1"/>
    </xf>
    <xf numFmtId="0" fontId="14" fillId="0" borderId="0" xfId="24" applyFont="1" applyAlignment="1">
      <alignment horizontal="left" vertical="center" wrapText="1"/>
    </xf>
    <xf numFmtId="0" fontId="15" fillId="0" borderId="0" xfId="24" applyFont="1" applyAlignment="1">
      <alignment horizontal="left" vertical="center" wrapText="1"/>
    </xf>
    <xf numFmtId="0" fontId="15" fillId="0" borderId="0" xfId="24" applyFont="1" applyAlignment="1">
      <alignment wrapText="1"/>
    </xf>
    <xf numFmtId="0" fontId="14" fillId="0" borderId="0" xfId="24" applyFont="1" applyAlignment="1">
      <alignment horizontal="right" vertical="center" wrapText="1"/>
    </xf>
    <xf numFmtId="0" fontId="15" fillId="0" borderId="0" xfId="24" applyFont="1" applyAlignment="1">
      <alignment vertical="center" wrapText="1"/>
    </xf>
    <xf numFmtId="0" fontId="15" fillId="0" borderId="0" xfId="24" applyFont="1" applyAlignment="1">
      <alignment horizontal="justify" vertical="center" wrapText="1"/>
    </xf>
    <xf numFmtId="0" fontId="14" fillId="0" borderId="0" xfId="0" applyFont="1" applyAlignment="1">
      <alignment vertical="center" wrapText="1"/>
    </xf>
    <xf numFmtId="0" fontId="24" fillId="9" borderId="0" xfId="0" applyFont="1" applyFill="1" applyAlignment="1">
      <alignment vertical="center"/>
    </xf>
    <xf numFmtId="0" fontId="14" fillId="10" borderId="0" xfId="24" applyFont="1" applyFill="1" applyAlignment="1">
      <alignment vertical="top"/>
    </xf>
    <xf numFmtId="166" fontId="14" fillId="10" borderId="0" xfId="24" applyNumberFormat="1" applyFont="1" applyFill="1" applyAlignment="1">
      <alignment horizontal="center" vertical="top" wrapText="1"/>
    </xf>
    <xf numFmtId="0" fontId="52" fillId="0" borderId="4" xfId="0" applyFont="1" applyBorder="1" applyAlignment="1">
      <alignment horizontal="left" wrapText="1"/>
    </xf>
    <xf numFmtId="0" fontId="53" fillId="0" borderId="27" xfId="0" applyFont="1" applyBorder="1" applyAlignment="1">
      <alignment horizontal="left" wrapText="1"/>
    </xf>
    <xf numFmtId="0" fontId="53" fillId="0" borderId="28" xfId="0" applyFont="1" applyBorder="1" applyAlignment="1">
      <alignment horizontal="left" wrapText="1"/>
    </xf>
    <xf numFmtId="0" fontId="53" fillId="0" borderId="14" xfId="0" applyFont="1" applyBorder="1" applyAlignment="1">
      <alignment horizontal="left" wrapText="1"/>
    </xf>
    <xf numFmtId="2" fontId="0" fillId="9" borderId="4" xfId="0" applyNumberFormat="1" applyFill="1" applyBorder="1" applyAlignment="1">
      <alignment horizontal="center" vertical="center"/>
    </xf>
    <xf numFmtId="2" fontId="0" fillId="0" borderId="4" xfId="0" applyNumberFormat="1" applyBorder="1" applyAlignment="1">
      <alignment horizontal="center" vertical="center"/>
    </xf>
    <xf numFmtId="0" fontId="52" fillId="0" borderId="4" xfId="0" applyFont="1" applyBorder="1" applyAlignment="1">
      <alignment horizontal="center" vertical="center" wrapText="1"/>
    </xf>
    <xf numFmtId="0" fontId="53" fillId="0" borderId="14" xfId="0" applyFont="1" applyBorder="1" applyAlignment="1">
      <alignment horizontal="left" vertical="top" wrapText="1"/>
    </xf>
    <xf numFmtId="0" fontId="15" fillId="0" borderId="0" xfId="0" applyFont="1" applyAlignment="1">
      <alignment horizontal="center" vertical="top"/>
    </xf>
    <xf numFmtId="0" fontId="15" fillId="0" borderId="0" xfId="0" applyFont="1" applyAlignment="1">
      <alignment horizontal="center" vertical="center"/>
    </xf>
    <xf numFmtId="0" fontId="24" fillId="0" borderId="0" xfId="0" applyFont="1" applyAlignment="1">
      <alignment horizontal="center" vertical="center"/>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49" fillId="0" borderId="0" xfId="0" applyFont="1" applyAlignment="1">
      <alignment horizontal="justify" vertical="top" wrapText="1"/>
    </xf>
    <xf numFmtId="0" fontId="49" fillId="0" borderId="0" xfId="0" applyFont="1" applyAlignment="1">
      <alignment horizontal="justify" vertical="top"/>
    </xf>
    <xf numFmtId="0" fontId="14" fillId="0" borderId="0" xfId="0" applyFont="1" applyAlignment="1">
      <alignment horizontal="center" vertical="center"/>
    </xf>
    <xf numFmtId="0" fontId="51" fillId="7" borderId="14" xfId="0" applyFont="1" applyFill="1" applyBorder="1" applyAlignment="1" applyProtection="1">
      <alignment horizontal="center" vertical="top" wrapText="1"/>
      <protection locked="0"/>
    </xf>
    <xf numFmtId="0" fontId="49" fillId="0" borderId="3" xfId="0" applyFont="1" applyBorder="1" applyAlignment="1">
      <alignment horizontal="center" vertical="top" wrapText="1"/>
    </xf>
    <xf numFmtId="0" fontId="49" fillId="0" borderId="15" xfId="0" applyFont="1" applyBorder="1" applyAlignment="1">
      <alignment horizontal="center" vertical="top" wrapText="1"/>
    </xf>
    <xf numFmtId="2" fontId="14" fillId="8" borderId="14" xfId="0" applyNumberFormat="1" applyFont="1" applyFill="1" applyBorder="1" applyAlignment="1">
      <alignment horizontal="center" vertical="center"/>
    </xf>
    <xf numFmtId="2" fontId="14" fillId="8" borderId="3" xfId="0" applyNumberFormat="1" applyFont="1" applyFill="1" applyBorder="1" applyAlignment="1">
      <alignment horizontal="center" vertical="center"/>
    </xf>
    <xf numFmtId="0" fontId="5" fillId="8" borderId="14" xfId="0" applyFont="1" applyFill="1" applyBorder="1" applyAlignment="1" applyProtection="1">
      <alignment horizontal="center" vertical="top" wrapText="1"/>
      <protection locked="0"/>
    </xf>
    <xf numFmtId="0" fontId="14" fillId="8" borderId="3" xfId="0" applyFont="1" applyFill="1" applyBorder="1" applyAlignment="1">
      <alignment horizontal="center" vertical="top" wrapText="1"/>
    </xf>
    <xf numFmtId="0" fontId="14" fillId="8" borderId="15" xfId="0" applyFont="1" applyFill="1" applyBorder="1" applyAlignment="1">
      <alignment horizontal="center" vertical="top" wrapText="1"/>
    </xf>
    <xf numFmtId="0" fontId="5" fillId="7" borderId="14" xfId="0" applyFont="1" applyFill="1" applyBorder="1" applyAlignment="1" applyProtection="1">
      <alignment horizontal="center" vertical="top" wrapText="1"/>
      <protection locked="0"/>
    </xf>
    <xf numFmtId="0" fontId="14" fillId="0" borderId="3" xfId="0" applyFont="1" applyBorder="1" applyAlignment="1">
      <alignment horizontal="center" vertical="top" wrapText="1"/>
    </xf>
    <xf numFmtId="0" fontId="14" fillId="0" borderId="15" xfId="0" applyFont="1" applyBorder="1" applyAlignment="1">
      <alignment horizontal="center" vertical="top" wrapText="1"/>
    </xf>
    <xf numFmtId="2" fontId="14" fillId="8" borderId="14" xfId="0" quotePrefix="1" applyNumberFormat="1" applyFont="1" applyFill="1" applyBorder="1" applyAlignment="1">
      <alignment horizontal="center" vertical="center"/>
    </xf>
    <xf numFmtId="2" fontId="14" fillId="8" borderId="15" xfId="0" applyNumberFormat="1" applyFont="1" applyFill="1" applyBorder="1" applyAlignment="1">
      <alignment horizontal="center" vertical="center"/>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18" fillId="0" borderId="0" xfId="0" applyFont="1" applyAlignment="1" applyProtection="1">
      <alignment horizontal="left" vertical="top"/>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4" fillId="0" borderId="0" xfId="30" applyFont="1" applyAlignment="1" applyProtection="1">
      <alignment horizontal="left" vertical="center" wrapText="1"/>
      <protection hidden="1"/>
    </xf>
    <xf numFmtId="0" fontId="0" fillId="0" borderId="0" xfId="24" applyFont="1" applyAlignment="1">
      <alignment horizontal="justify" vertical="top" wrapText="1"/>
    </xf>
    <xf numFmtId="0" fontId="15" fillId="0" borderId="0" xfId="0" applyFont="1" applyAlignment="1">
      <alignment horizontal="left" vertical="center" wrapText="1"/>
    </xf>
    <xf numFmtId="0" fontId="14" fillId="10" borderId="0" xfId="24" applyFont="1" applyFill="1" applyAlignment="1">
      <alignment horizontal="justify" vertical="top" wrapText="1"/>
    </xf>
    <xf numFmtId="0" fontId="0" fillId="0" borderId="0" xfId="24" quotePrefix="1" applyFont="1" applyAlignment="1">
      <alignment horizontal="justify" vertical="top" wrapText="1"/>
    </xf>
    <xf numFmtId="0" fontId="36" fillId="0" borderId="0" xfId="24" quotePrefix="1" applyFont="1" applyAlignment="1">
      <alignment horizontal="center" vertical="center"/>
    </xf>
    <xf numFmtId="0" fontId="15" fillId="0" borderId="0" xfId="24" applyFont="1" applyAlignment="1">
      <alignment horizontal="center" vertical="top" wrapText="1"/>
    </xf>
    <xf numFmtId="0" fontId="0" fillId="0" borderId="0" xfId="24" quotePrefix="1" applyFont="1" applyAlignment="1">
      <alignment horizontal="left" vertical="top" wrapText="1"/>
    </xf>
    <xf numFmtId="0" fontId="14" fillId="0" borderId="0" xfId="24" applyFont="1" applyAlignment="1">
      <alignment horizontal="justify" vertical="top"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5" fillId="0" borderId="0" xfId="24" applyFont="1" applyAlignment="1">
      <alignment horizontal="left" vertical="top" wrapText="1"/>
    </xf>
    <xf numFmtId="0" fontId="0" fillId="0" borderId="0" xfId="24" applyFont="1" applyAlignment="1">
      <alignment horizontal="justify" vertical="top"/>
    </xf>
    <xf numFmtId="0" fontId="41" fillId="0" borderId="0" xfId="24" applyFont="1" applyAlignment="1">
      <alignment horizontal="justify" vertical="top"/>
    </xf>
    <xf numFmtId="175" fontId="14" fillId="0" borderId="0" xfId="24" applyNumberFormat="1" applyFont="1" applyAlignment="1">
      <alignment horizontal="left" vertical="center" indent="1"/>
    </xf>
    <xf numFmtId="0" fontId="41" fillId="0" borderId="0" xfId="24" applyFont="1" applyAlignment="1">
      <alignment horizontal="justify" vertical="top" wrapText="1"/>
    </xf>
    <xf numFmtId="0" fontId="0" fillId="0" borderId="0" xfId="24" quotePrefix="1" applyFont="1" applyAlignment="1">
      <alignment horizontal="left" vertical="top"/>
    </xf>
    <xf numFmtId="0" fontId="15" fillId="0" borderId="0" xfId="24" applyFont="1" applyAlignment="1">
      <alignment horizontal="justify" vertical="top"/>
    </xf>
    <xf numFmtId="0" fontId="14" fillId="0" borderId="0" xfId="24" applyFont="1" applyAlignment="1">
      <alignment horizontal="justify" vertical="top"/>
    </xf>
    <xf numFmtId="0" fontId="0" fillId="0" borderId="0" xfId="24" quotePrefix="1" applyFont="1" applyAlignment="1">
      <alignment horizontal="justify" vertical="top"/>
    </xf>
    <xf numFmtId="0" fontId="48"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41" fillId="0" borderId="0" xfId="24" applyFont="1" applyAlignment="1">
      <alignment horizontal="center" vertical="top"/>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9534525"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60002881/Desktop/4.1-First%20Env-Bid%20Form-Attach-TW01-Nagaland_rev1.xlsm" TargetMode="External"/><Relationship Id="rId1" Type="http://schemas.openxmlformats.org/officeDocument/2006/relationships/externalLinkPath" Target="/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18" Type="http://schemas.openxmlformats.org/officeDocument/2006/relationships/printerSettings" Target="../printerSettings/printerSettings33.bin"/><Relationship Id="rId3" Type="http://schemas.openxmlformats.org/officeDocument/2006/relationships/printerSettings" Target="../printerSettings/printerSettings18.bin"/><Relationship Id="rId21" Type="http://schemas.openxmlformats.org/officeDocument/2006/relationships/printerSettings" Target="../printerSettings/printerSettings36.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17" Type="http://schemas.openxmlformats.org/officeDocument/2006/relationships/printerSettings" Target="../printerSettings/printerSettings32.bin"/><Relationship Id="rId25" Type="http://schemas.openxmlformats.org/officeDocument/2006/relationships/drawing" Target="../drawings/drawing1.xml"/><Relationship Id="rId2" Type="http://schemas.openxmlformats.org/officeDocument/2006/relationships/printerSettings" Target="../printerSettings/printerSettings17.bin"/><Relationship Id="rId16" Type="http://schemas.openxmlformats.org/officeDocument/2006/relationships/printerSettings" Target="../printerSettings/printerSettings31.bin"/><Relationship Id="rId20" Type="http://schemas.openxmlformats.org/officeDocument/2006/relationships/printerSettings" Target="../printerSettings/printerSettings35.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24" Type="http://schemas.openxmlformats.org/officeDocument/2006/relationships/printerSettings" Target="../printerSettings/printerSettings39.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23" Type="http://schemas.openxmlformats.org/officeDocument/2006/relationships/printerSettings" Target="../printerSettings/printerSettings38.bin"/><Relationship Id="rId10" Type="http://schemas.openxmlformats.org/officeDocument/2006/relationships/printerSettings" Target="../printerSettings/printerSettings25.bin"/><Relationship Id="rId19" Type="http://schemas.openxmlformats.org/officeDocument/2006/relationships/printerSettings" Target="../printerSettings/printerSettings34.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 Id="rId22" Type="http://schemas.openxmlformats.org/officeDocument/2006/relationships/printerSettings" Target="../printerSettings/printerSettings3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drawing" Target="../drawings/drawing3.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drawing" Target="../drawings/drawing4.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drawing" Target="../drawings/drawing5.xml"/><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18" Type="http://schemas.openxmlformats.org/officeDocument/2006/relationships/printerSettings" Target="../printerSettings/printerSettings179.bin"/><Relationship Id="rId3" Type="http://schemas.openxmlformats.org/officeDocument/2006/relationships/printerSettings" Target="../printerSettings/printerSettings164.bin"/><Relationship Id="rId21" Type="http://schemas.openxmlformats.org/officeDocument/2006/relationships/printerSettings" Target="../printerSettings/printerSettings182.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printerSettings" Target="../printerSettings/printerSettings178.bin"/><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20" Type="http://schemas.openxmlformats.org/officeDocument/2006/relationships/printerSettings" Target="../printerSettings/printerSettings181.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19" Type="http://schemas.openxmlformats.org/officeDocument/2006/relationships/printerSettings" Target="../printerSettings/printerSettings180.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 sqref="B1"/>
    </sheetView>
  </sheetViews>
  <sheetFormatPr defaultRowHeight="16.5"/>
  <cols>
    <col min="1" max="1" width="18" customWidth="1"/>
    <col min="2" max="2" width="71.875" customWidth="1"/>
  </cols>
  <sheetData>
    <row r="1" spans="1:2" ht="66.75" customHeight="1">
      <c r="A1" s="93" t="s">
        <v>273</v>
      </c>
      <c r="B1" s="349" t="s">
        <v>322</v>
      </c>
    </row>
    <row r="2" spans="1:2">
      <c r="B2" s="190"/>
    </row>
    <row r="3" spans="1:2">
      <c r="A3" t="s">
        <v>178</v>
      </c>
    </row>
    <row r="5" spans="1:2">
      <c r="A5" t="s">
        <v>179</v>
      </c>
      <c r="B5" s="336" t="s">
        <v>334</v>
      </c>
    </row>
  </sheetData>
  <customSheetViews>
    <customSheetView guid="{6EDB169E-C95B-4CEA-BC35-F79C8BB37676}" scale="80" state="hidden">
      <selection activeCell="B22" sqref="B22"/>
      <pageMargins left="0.75" right="0.75" top="1" bottom="1" header="0.5" footer="0.5"/>
      <pageSetup orientation="portrait" r:id="rId1"/>
      <headerFooter alignWithMargins="0"/>
    </customSheetView>
    <customSheetView guid="{1D2CF4CA-9344-481B-8B12-F52C16DEC778}" scale="80" state="hidden">
      <selection activeCell="B22" sqref="B22"/>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85C5F000-3F2E-4A34-B83F-6CE80CF74968}" scale="80" state="hidden">
      <selection activeCell="B5" sqref="B5"/>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E89B9381-5C61-438B-9BA5-C37A44A00BC3}" scale="80" state="hidden">
      <selection activeCell="B13" sqref="B13"/>
      <pageMargins left="0.75" right="0.75" top="1" bottom="1" header="0.5" footer="0.5"/>
      <pageSetup orientation="portrait" r:id="rId11"/>
      <headerFooter alignWithMargins="0"/>
    </customSheetView>
    <customSheetView guid="{4273C87F-59CE-4405-8BD5-EC48AA33CD63}" scale="80" state="hidden">
      <selection activeCell="B11" sqref="B11"/>
      <pageMargins left="0.75" right="0.75" top="1" bottom="1" header="0.5" footer="0.5"/>
      <pageSetup orientation="portrait" r:id="rId12"/>
      <headerFooter alignWithMargins="0"/>
    </customSheetView>
    <customSheetView guid="{2C4949DA-662F-4402-8769-A79A8D004FB5}" scale="80" state="hidden">
      <selection activeCell="B6" sqref="B6"/>
      <pageMargins left="0.75" right="0.75" top="1" bottom="1" header="0.5" footer="0.5"/>
      <pageSetup orientation="portrait" r:id="rId13"/>
      <headerFooter alignWithMargins="0"/>
    </customSheetView>
    <customSheetView guid="{7855EE2F-5E05-4A54-97D5-BE84B8A7F702}" scale="80" state="hidden">
      <selection activeCell="B22" sqref="B22"/>
      <pageMargins left="0.75" right="0.75" top="1" bottom="1" header="0.5" footer="0.5"/>
      <pageSetup orientation="portrait" r:id="rId14"/>
      <headerFooter alignWithMargins="0"/>
    </customSheetView>
  </customSheetViews>
  <phoneticPr fontId="26" type="noConversion"/>
  <pageMargins left="0.75" right="0.75" top="1" bottom="1" header="0.5" footer="0.5"/>
  <pageSetup orientation="portrait" r:id="rId15"/>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100" zoomScaleSheetLayoutView="100" workbookViewId="0">
      <selection activeCell="G18" sqref="G18"/>
    </sheetView>
  </sheetViews>
  <sheetFormatPr defaultColWidth="8" defaultRowHeight="13.5"/>
  <cols>
    <col min="1" max="1" width="8.625" style="18" customWidth="1"/>
    <col min="2" max="2" width="11.125" style="18" customWidth="1"/>
    <col min="3" max="4" width="38.625" style="18" customWidth="1"/>
    <col min="5" max="5" width="11.25" style="18" customWidth="1"/>
    <col min="6" max="6" width="8.625" style="13" customWidth="1"/>
    <col min="7" max="9" width="8" style="13" customWidth="1"/>
    <col min="10" max="16384" width="8" style="4"/>
  </cols>
  <sheetData>
    <row r="1" spans="1:10" ht="30.75" customHeight="1">
      <c r="A1" s="95" t="s">
        <v>284</v>
      </c>
      <c r="B1" s="416"/>
      <c r="C1" s="417"/>
      <c r="D1" s="417"/>
      <c r="E1" s="418"/>
      <c r="F1" s="94"/>
      <c r="G1" s="2"/>
      <c r="H1" s="2"/>
      <c r="I1" s="2"/>
      <c r="J1" s="3"/>
    </row>
    <row r="2" spans="1:10" ht="48.6" customHeight="1">
      <c r="A2" s="433" t="s">
        <v>0</v>
      </c>
      <c r="B2" s="421" t="str">
        <f>Basic!B1</f>
        <v>Rate Contract for carrying out Civil Works related to Bay Extension/ Augmentation of sub-stations under NR-III region</v>
      </c>
      <c r="C2" s="422"/>
      <c r="D2" s="422"/>
      <c r="E2" s="423"/>
      <c r="F2" s="436" t="s">
        <v>0</v>
      </c>
      <c r="G2" s="2"/>
      <c r="H2" s="2"/>
      <c r="I2" s="2"/>
      <c r="J2" s="3"/>
    </row>
    <row r="3" spans="1:10" ht="23.25" customHeight="1">
      <c r="A3" s="434"/>
      <c r="B3" s="424" t="str">
        <f>Basic!B5</f>
        <v>NR3/NT/W-CIVIL/DOM/K00/26/07781 (RFx – 5002005430)</v>
      </c>
      <c r="C3" s="425"/>
      <c r="D3" s="425"/>
      <c r="E3" s="426"/>
      <c r="F3" s="437"/>
      <c r="G3" s="2"/>
      <c r="H3" s="2"/>
      <c r="I3" s="2"/>
      <c r="J3" s="3"/>
    </row>
    <row r="4" spans="1:10" ht="39.950000000000003" customHeight="1">
      <c r="A4" s="434"/>
      <c r="B4" s="92">
        <v>1</v>
      </c>
      <c r="C4" s="419" t="s">
        <v>312</v>
      </c>
      <c r="D4" s="419"/>
      <c r="E4" s="420"/>
      <c r="F4" s="437"/>
      <c r="G4" s="8"/>
      <c r="H4" s="8"/>
      <c r="I4" s="2"/>
      <c r="J4" s="3"/>
    </row>
    <row r="5" spans="1:10" ht="30" hidden="1" customHeight="1">
      <c r="A5" s="434"/>
      <c r="B5" s="92"/>
      <c r="C5" s="419"/>
      <c r="D5" s="419"/>
      <c r="E5" s="420"/>
      <c r="F5" s="437"/>
      <c r="G5" s="2"/>
      <c r="H5" s="2"/>
      <c r="I5" s="2"/>
      <c r="J5" s="3"/>
    </row>
    <row r="6" spans="1:10" s="13" customFormat="1" ht="30" customHeight="1">
      <c r="A6" s="434"/>
      <c r="B6" s="92">
        <v>2</v>
      </c>
      <c r="C6" s="419" t="s">
        <v>172</v>
      </c>
      <c r="D6" s="419"/>
      <c r="E6" s="420"/>
      <c r="F6" s="437"/>
      <c r="G6" s="2"/>
      <c r="H6" s="2"/>
      <c r="I6" s="2"/>
      <c r="J6" s="2"/>
    </row>
    <row r="7" spans="1:10" ht="52.5" hidden="1" customHeight="1">
      <c r="A7" s="434"/>
      <c r="B7" s="92">
        <v>4</v>
      </c>
      <c r="C7" s="419" t="s">
        <v>236</v>
      </c>
      <c r="D7" s="419"/>
      <c r="E7" s="420"/>
      <c r="F7" s="437"/>
      <c r="G7" s="2"/>
      <c r="H7" s="2"/>
      <c r="I7" s="2"/>
      <c r="J7" s="3"/>
    </row>
    <row r="8" spans="1:10" ht="9.75" customHeight="1">
      <c r="A8" s="434"/>
      <c r="B8" s="6"/>
      <c r="C8" s="5"/>
      <c r="D8" s="5"/>
      <c r="E8" s="7"/>
      <c r="F8" s="437"/>
      <c r="G8" s="2"/>
      <c r="H8" s="2"/>
      <c r="I8" s="2"/>
      <c r="J8" s="3"/>
    </row>
    <row r="9" spans="1:10" ht="23.25" customHeight="1">
      <c r="A9" s="434"/>
      <c r="B9" s="443"/>
      <c r="C9" s="444"/>
      <c r="D9" s="444"/>
      <c r="E9" s="445"/>
      <c r="F9" s="437"/>
      <c r="G9" s="2"/>
      <c r="H9" s="2"/>
      <c r="I9" s="2"/>
      <c r="J9" s="3"/>
    </row>
    <row r="10" spans="1:10" ht="10.5" customHeight="1">
      <c r="A10" s="434"/>
      <c r="B10" s="9"/>
      <c r="C10" s="10"/>
      <c r="D10" s="10"/>
      <c r="E10" s="11"/>
      <c r="F10" s="437"/>
      <c r="G10" s="2"/>
      <c r="H10" s="2"/>
      <c r="I10" s="2"/>
      <c r="J10" s="3"/>
    </row>
    <row r="11" spans="1:10" ht="24" customHeight="1">
      <c r="A11" s="434"/>
      <c r="B11" s="441" t="s">
        <v>205</v>
      </c>
      <c r="C11" s="442"/>
      <c r="D11" s="442"/>
      <c r="E11" s="12"/>
      <c r="F11" s="437"/>
    </row>
    <row r="12" spans="1:10" ht="15.95" customHeight="1">
      <c r="A12" s="435"/>
      <c r="B12" s="427" t="s">
        <v>206</v>
      </c>
      <c r="C12" s="428"/>
      <c r="D12" s="428"/>
      <c r="E12" s="14"/>
      <c r="F12" s="438"/>
      <c r="G12" s="2"/>
      <c r="H12" s="2"/>
      <c r="I12" s="2"/>
      <c r="J12" s="3"/>
    </row>
    <row r="13" spans="1:10" ht="24" customHeight="1">
      <c r="A13" s="432"/>
      <c r="B13" s="429" t="s">
        <v>207</v>
      </c>
      <c r="C13" s="430"/>
      <c r="D13" s="430"/>
      <c r="E13" s="12"/>
      <c r="F13" s="431"/>
      <c r="G13" s="15"/>
      <c r="H13" s="15"/>
      <c r="I13" s="15"/>
      <c r="J13" s="15"/>
    </row>
    <row r="14" spans="1:10" ht="15.95" customHeight="1">
      <c r="A14" s="432"/>
      <c r="B14" s="439" t="s">
        <v>208</v>
      </c>
      <c r="C14" s="440"/>
      <c r="D14" s="440"/>
      <c r="E14" s="16"/>
      <c r="F14" s="431"/>
      <c r="G14" s="15"/>
      <c r="H14" s="15"/>
      <c r="I14" s="15"/>
      <c r="J14" s="15"/>
    </row>
    <row r="15" spans="1:10" ht="15.75">
      <c r="A15" s="5"/>
      <c r="B15" s="17"/>
      <c r="C15" s="17"/>
      <c r="D15" s="17"/>
      <c r="E15" s="17"/>
      <c r="F15" s="2"/>
      <c r="G15" s="2"/>
      <c r="H15" s="2"/>
      <c r="I15" s="2"/>
      <c r="J15" s="3"/>
    </row>
    <row r="16" spans="1:10" ht="15.75">
      <c r="A16" s="5"/>
      <c r="B16" s="5"/>
      <c r="C16" s="5"/>
      <c r="D16" s="5"/>
      <c r="E16" s="5"/>
      <c r="F16" s="2"/>
      <c r="G16" s="2"/>
      <c r="H16" s="2"/>
      <c r="I16" s="2"/>
      <c r="J16" s="3"/>
    </row>
    <row r="17" spans="1:10" ht="15.75">
      <c r="A17" s="5"/>
      <c r="B17" s="5"/>
      <c r="C17" s="5"/>
      <c r="D17" s="5"/>
      <c r="E17" s="5"/>
      <c r="F17" s="2"/>
      <c r="G17" s="2"/>
      <c r="H17" s="2"/>
      <c r="I17" s="2"/>
      <c r="J17" s="3"/>
    </row>
  </sheetData>
  <sheetProtection algorithmName="SHA-512" hashValue="xc15PVaw7klYSGsJVlrlDD2i4MFmXBc3LnftmPcWlHPNef+l3RgwNd5ptIYrZ0lFYdPs/5YHN3rEyBb0tFzQQw==" saltValue="j5p4x5VVOEyH5KVSyA0rLg==" spinCount="100000" sheet="1" objects="1" scenarios="1"/>
  <customSheetViews>
    <customSheetView guid="{6EDB169E-C95B-4CEA-BC35-F79C8BB37676}"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2CF4CA-9344-481B-8B12-F52C16DEC778}"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855EE2F-5E05-4A54-97D5-BE84B8A7F702}"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4"/>
  <headerFooter alignWithMargins="0">
    <oddHeader>&amp;C&amp;"Calibri"&amp;12&amp;KFF0000 डेटा वर्गीकरण : प्रतिबंधित/RESTRICTED&amp;1#_x000D_</oddHeader>
  </headerFooter>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C3" sqref="C3"/>
    </sheetView>
  </sheetViews>
  <sheetFormatPr defaultColWidth="9" defaultRowHeight="16.5"/>
  <cols>
    <col min="1" max="1" width="9" style="98"/>
    <col min="2" max="2" width="9" style="99"/>
    <col min="3" max="3" width="72.625" style="99" customWidth="1"/>
    <col min="4" max="4" width="66.125" style="111" customWidth="1"/>
    <col min="5" max="16384" width="9" style="97"/>
  </cols>
  <sheetData>
    <row r="1" spans="1:11" ht="45" customHeight="1">
      <c r="A1" s="448" t="s">
        <v>282</v>
      </c>
      <c r="B1" s="448"/>
      <c r="C1" s="448"/>
      <c r="D1" s="96"/>
      <c r="E1" s="193"/>
      <c r="F1" s="193"/>
      <c r="G1" s="193"/>
      <c r="H1" s="193"/>
      <c r="I1" s="193"/>
      <c r="J1" s="193"/>
      <c r="K1" s="193"/>
    </row>
    <row r="2" spans="1:11" ht="18" customHeight="1">
      <c r="D2" s="100"/>
      <c r="E2" s="101"/>
      <c r="F2" s="101"/>
      <c r="G2" s="101"/>
      <c r="H2" s="101"/>
      <c r="I2" s="101"/>
      <c r="J2" s="101"/>
      <c r="K2" s="101"/>
    </row>
    <row r="3" spans="1:11" ht="18" customHeight="1">
      <c r="A3" s="102" t="s">
        <v>187</v>
      </c>
      <c r="B3" s="99" t="s">
        <v>180</v>
      </c>
      <c r="D3" s="103"/>
      <c r="E3" s="104"/>
      <c r="F3" s="104"/>
      <c r="G3" s="104"/>
      <c r="H3" s="104"/>
      <c r="I3" s="104"/>
      <c r="J3" s="104"/>
      <c r="K3" s="104"/>
    </row>
    <row r="4" spans="1:11" ht="18" customHeight="1">
      <c r="B4" s="105" t="s">
        <v>202</v>
      </c>
      <c r="C4" s="106" t="s">
        <v>183</v>
      </c>
      <c r="D4" s="103"/>
      <c r="E4" s="104"/>
      <c r="F4" s="104"/>
      <c r="G4" s="104"/>
      <c r="H4" s="104"/>
      <c r="I4" s="104"/>
      <c r="J4" s="104"/>
      <c r="K4" s="104"/>
    </row>
    <row r="5" spans="1:11" ht="38.1" customHeight="1">
      <c r="B5" s="105" t="s">
        <v>203</v>
      </c>
      <c r="C5" s="106" t="s">
        <v>227</v>
      </c>
      <c r="D5" s="103"/>
      <c r="E5" s="104"/>
      <c r="F5" s="104"/>
      <c r="G5" s="104"/>
      <c r="H5" s="104"/>
      <c r="I5" s="104"/>
      <c r="J5" s="104"/>
      <c r="K5" s="104"/>
    </row>
    <row r="6" spans="1:11" ht="18" customHeight="1">
      <c r="B6" s="105" t="s">
        <v>222</v>
      </c>
      <c r="C6" s="106" t="s">
        <v>54</v>
      </c>
      <c r="D6" s="103"/>
      <c r="E6" s="104"/>
      <c r="F6" s="104"/>
      <c r="G6" s="104"/>
      <c r="H6" s="104"/>
      <c r="I6" s="104"/>
      <c r="J6" s="104"/>
      <c r="K6" s="104"/>
    </row>
    <row r="7" spans="1:11" ht="18" customHeight="1">
      <c r="B7" s="105" t="s">
        <v>223</v>
      </c>
      <c r="C7" s="106" t="s">
        <v>228</v>
      </c>
      <c r="D7" s="103"/>
      <c r="E7" s="104"/>
      <c r="F7" s="104"/>
      <c r="G7" s="104"/>
      <c r="H7" s="104"/>
      <c r="I7" s="104"/>
      <c r="J7" s="104"/>
      <c r="K7" s="104"/>
    </row>
    <row r="8" spans="1:11" ht="18" customHeight="1">
      <c r="B8" s="105" t="s">
        <v>229</v>
      </c>
      <c r="C8" s="106" t="s">
        <v>230</v>
      </c>
      <c r="D8" s="103"/>
      <c r="E8" s="104"/>
      <c r="F8" s="104"/>
      <c r="G8" s="104"/>
      <c r="H8" s="104"/>
      <c r="I8" s="104"/>
      <c r="J8" s="104"/>
      <c r="K8" s="104"/>
    </row>
    <row r="9" spans="1:11" ht="18" customHeight="1">
      <c r="B9" s="105" t="s">
        <v>231</v>
      </c>
      <c r="C9" s="106" t="s">
        <v>232</v>
      </c>
      <c r="D9" s="103"/>
      <c r="E9" s="104"/>
      <c r="F9" s="104"/>
      <c r="G9" s="104"/>
      <c r="H9" s="104"/>
      <c r="I9" s="104"/>
      <c r="J9" s="104"/>
      <c r="K9" s="104"/>
    </row>
    <row r="10" spans="1:11" ht="18" customHeight="1">
      <c r="B10" s="105"/>
      <c r="C10" s="106"/>
      <c r="D10" s="103"/>
      <c r="E10" s="104"/>
      <c r="F10" s="104"/>
      <c r="G10" s="104"/>
      <c r="H10" s="104"/>
      <c r="I10" s="104"/>
      <c r="J10" s="104"/>
      <c r="K10" s="104"/>
    </row>
    <row r="11" spans="1:11" ht="18" customHeight="1">
      <c r="A11" s="102" t="s">
        <v>188</v>
      </c>
      <c r="B11" s="99" t="s">
        <v>181</v>
      </c>
      <c r="D11" s="103"/>
      <c r="E11" s="104"/>
      <c r="F11" s="104"/>
      <c r="G11" s="104"/>
      <c r="H11" s="104"/>
      <c r="I11" s="104"/>
      <c r="J11" s="104"/>
      <c r="K11" s="104"/>
    </row>
    <row r="12" spans="1:11" ht="18" customHeight="1">
      <c r="B12" s="109"/>
      <c r="C12" s="106"/>
      <c r="D12" s="103"/>
      <c r="E12" s="104"/>
      <c r="F12" s="104"/>
      <c r="G12" s="104"/>
      <c r="H12" s="104"/>
      <c r="I12" s="104"/>
      <c r="J12" s="104"/>
      <c r="K12" s="104"/>
    </row>
    <row r="13" spans="1:11" ht="18" customHeight="1">
      <c r="B13" s="449" t="s">
        <v>286</v>
      </c>
      <c r="C13" s="449"/>
      <c r="D13" s="108"/>
      <c r="E13" s="104"/>
      <c r="F13" s="104"/>
      <c r="G13" s="104"/>
      <c r="H13" s="104"/>
      <c r="I13" s="104"/>
      <c r="J13" s="104"/>
      <c r="K13" s="104"/>
    </row>
    <row r="14" spans="1:11" ht="18" customHeight="1">
      <c r="B14" s="110" t="s">
        <v>184</v>
      </c>
      <c r="C14" s="106" t="s">
        <v>287</v>
      </c>
      <c r="D14" s="103"/>
      <c r="E14" s="104"/>
      <c r="F14" s="104"/>
      <c r="G14" s="104"/>
      <c r="H14" s="104"/>
      <c r="I14" s="104"/>
      <c r="J14" s="104"/>
      <c r="K14" s="104"/>
    </row>
    <row r="15" spans="1:11" ht="18" customHeight="1">
      <c r="B15" s="110" t="s">
        <v>184</v>
      </c>
      <c r="C15" s="106" t="s">
        <v>2</v>
      </c>
      <c r="D15" s="103"/>
      <c r="E15" s="104"/>
      <c r="F15" s="104"/>
      <c r="G15" s="104"/>
      <c r="H15" s="104"/>
      <c r="I15" s="104"/>
      <c r="J15" s="104"/>
      <c r="K15" s="104"/>
    </row>
    <row r="16" spans="1:11" ht="26.25" customHeight="1">
      <c r="B16" s="110" t="s">
        <v>184</v>
      </c>
      <c r="C16" s="106" t="s">
        <v>182</v>
      </c>
      <c r="D16" s="103"/>
      <c r="E16" s="104"/>
      <c r="F16" s="104"/>
      <c r="G16" s="104"/>
      <c r="H16" s="104"/>
      <c r="I16" s="104"/>
      <c r="J16" s="104"/>
      <c r="K16" s="104"/>
    </row>
    <row r="17" spans="1:11" ht="26.25" customHeight="1">
      <c r="B17" s="110"/>
      <c r="C17" s="106"/>
      <c r="D17" s="103"/>
      <c r="E17" s="104"/>
      <c r="F17" s="104"/>
      <c r="G17" s="104"/>
      <c r="H17" s="104"/>
      <c r="I17" s="104"/>
      <c r="J17" s="104"/>
      <c r="K17" s="104"/>
    </row>
    <row r="18" spans="1:11" ht="18" customHeight="1">
      <c r="B18" s="449" t="s">
        <v>305</v>
      </c>
      <c r="C18" s="449"/>
      <c r="D18" s="108"/>
      <c r="E18" s="104"/>
      <c r="F18" s="104"/>
      <c r="G18" s="104"/>
      <c r="H18" s="104"/>
      <c r="I18" s="104"/>
      <c r="J18" s="104"/>
      <c r="K18" s="104"/>
    </row>
    <row r="19" spans="1:11" ht="54" customHeight="1">
      <c r="B19" s="110" t="s">
        <v>184</v>
      </c>
      <c r="C19" s="106" t="s">
        <v>323</v>
      </c>
      <c r="D19" s="103"/>
      <c r="E19" s="104"/>
      <c r="F19" s="104"/>
      <c r="G19" s="104"/>
      <c r="H19" s="104"/>
      <c r="I19" s="104"/>
      <c r="J19" s="104"/>
      <c r="K19" s="104"/>
    </row>
    <row r="20" spans="1:11" ht="18" customHeight="1">
      <c r="B20" s="449" t="s">
        <v>288</v>
      </c>
      <c r="C20" s="449"/>
    </row>
    <row r="21" spans="1:11" ht="18" customHeight="1">
      <c r="B21" s="110" t="s">
        <v>184</v>
      </c>
      <c r="C21" s="106" t="s">
        <v>333</v>
      </c>
      <c r="D21" s="103"/>
      <c r="E21" s="104"/>
      <c r="F21" s="104"/>
      <c r="G21" s="104"/>
      <c r="H21" s="104"/>
      <c r="I21" s="104"/>
      <c r="J21" s="104"/>
      <c r="K21" s="104"/>
    </row>
    <row r="22" spans="1:11" ht="18" customHeight="1">
      <c r="B22" s="110" t="s">
        <v>184</v>
      </c>
      <c r="C22" s="106" t="s">
        <v>185</v>
      </c>
      <c r="D22" s="103"/>
      <c r="E22" s="104"/>
      <c r="F22" s="104"/>
      <c r="G22" s="104"/>
      <c r="H22" s="104"/>
      <c r="I22" s="104"/>
      <c r="J22" s="104"/>
      <c r="K22" s="104"/>
    </row>
    <row r="23" spans="1:11" ht="18" customHeight="1">
      <c r="A23" s="99"/>
      <c r="C23" s="113"/>
    </row>
    <row r="24" spans="1:11" ht="18" customHeight="1">
      <c r="A24" s="450"/>
      <c r="B24" s="450"/>
      <c r="C24" s="450"/>
      <c r="D24" s="107"/>
    </row>
    <row r="25" spans="1:11" ht="18" customHeight="1">
      <c r="A25" s="446" t="s">
        <v>55</v>
      </c>
      <c r="B25" s="446"/>
      <c r="C25" s="446"/>
      <c r="D25" s="107"/>
    </row>
    <row r="26" spans="1:11" ht="36" customHeight="1">
      <c r="A26" s="447" t="s">
        <v>186</v>
      </c>
      <c r="B26" s="447"/>
      <c r="C26" s="447"/>
    </row>
    <row r="27" spans="1:11" ht="18" customHeight="1">
      <c r="B27" s="114"/>
      <c r="C27" s="114"/>
    </row>
    <row r="28" spans="1:11" ht="18" customHeight="1">
      <c r="C28" s="112"/>
    </row>
    <row r="29" spans="1:11" ht="18" customHeight="1">
      <c r="C29" s="113"/>
    </row>
    <row r="30" spans="1:11" ht="18" customHeight="1">
      <c r="C30" s="112"/>
    </row>
    <row r="31" spans="1:11" ht="18" customHeight="1">
      <c r="B31" s="113"/>
      <c r="C31" s="113"/>
    </row>
    <row r="32" spans="1:11" ht="18" customHeight="1">
      <c r="B32" s="113"/>
      <c r="C32" s="113"/>
    </row>
    <row r="33" spans="2:3" ht="18" customHeight="1">
      <c r="B33" s="113"/>
      <c r="C33" s="113"/>
    </row>
    <row r="34" spans="2:3" ht="18" customHeight="1">
      <c r="B34" s="113"/>
      <c r="C34" s="113"/>
    </row>
    <row r="35" spans="2:3" ht="18" customHeight="1">
      <c r="B35" s="113"/>
      <c r="C35" s="113"/>
    </row>
    <row r="36" spans="2:3" ht="18" customHeight="1">
      <c r="B36" s="113"/>
      <c r="C36" s="113"/>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QF5jYZZFl1XGmTesQKqf3nekH7505ztPqmwIaYUEAgjUW8qSVCluf2VcHU/jtZ3l9vCawVXa8Gyf/hv4bFMnow==" saltValue="FzrIe5dwcdQ8fxz9Rdrk9A==" spinCount="100000" sheet="1" objects="1" scenarios="1"/>
  <customSheetViews>
    <customSheetView guid="{6EDB169E-C95B-4CEA-BC35-F79C8BB37676}" showPageBreaks="1" showGridLines="0" printArea="1" view="pageBreakPreview">
      <selection activeCell="C23" sqref="C23"/>
      <pageMargins left="0.75" right="0.75" top="0.55000000000000004" bottom="0.47" header="0.32" footer="0.25"/>
      <pageSetup orientation="portrait" r:id="rId1"/>
      <headerFooter alignWithMargins="0">
        <oddFooter>&amp;RPage &amp;P of &amp;N</oddFooter>
      </headerFooter>
    </customSheetView>
    <customSheetView guid="{1D2CF4CA-9344-481B-8B12-F52C16DEC778}" showPageBreaks="1" showGridLines="0" printArea="1" view="pageBreakPreview">
      <selection activeCell="C23" sqref="C23"/>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4273C87F-59CE-4405-8BD5-EC48AA33CD63}"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19"/>
      <headerFooter alignWithMargins="0">
        <oddFooter>&amp;RPage &amp;P of &amp;N</oddFooter>
      </headerFooter>
    </customSheetView>
    <customSheetView guid="{7855EE2F-5E05-4A54-97D5-BE84B8A7F702}" showPageBreaks="1" showGridLines="0" printArea="1" view="pageBreakPreview">
      <selection activeCell="C23" sqref="C23"/>
      <pageMargins left="0.75" right="0.75" top="0.55000000000000004" bottom="0.47" header="0.32" footer="0.25"/>
      <pageSetup orientation="portrait" r:id="rId20"/>
      <headerFooter alignWithMargins="0">
        <oddFooter>&amp;RPage &amp;P of &amp;N</oddFooter>
      </headerFooter>
    </customSheetView>
  </customSheetViews>
  <mergeCells count="7">
    <mergeCell ref="A25:C25"/>
    <mergeCell ref="A26:C26"/>
    <mergeCell ref="A1:C1"/>
    <mergeCell ref="B13:C13"/>
    <mergeCell ref="B18:C18"/>
    <mergeCell ref="B20:C20"/>
    <mergeCell ref="A24:C24"/>
  </mergeCells>
  <phoneticPr fontId="26" type="noConversion"/>
  <pageMargins left="0.75" right="0.75" top="0.55000000000000004" bottom="0.47" header="0.32" footer="0.25"/>
  <pageSetup orientation="portrait" r:id="rId21"/>
  <headerFooter alignWithMargins="0">
    <oddHeader>&amp;C&amp;"Calibri"&amp;12&amp;KFF0000 डेटा वर्गीकरण : प्रतिबंधित/RESTRICTED&amp;1#_x000D_</oddHeader>
    <oddFooter>&amp;RPage &amp;P of &amp;N</oddFooter>
  </headerFooter>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K32" sqref="K32"/>
    </sheetView>
  </sheetViews>
  <sheetFormatPr defaultColWidth="8" defaultRowHeight="16.5"/>
  <cols>
    <col min="1" max="1" width="8" style="40" customWidth="1"/>
    <col min="2" max="2" width="28.875" style="42" customWidth="1"/>
    <col min="3" max="3" width="10.25" style="42" customWidth="1"/>
    <col min="4" max="5" width="5.625" style="42" customWidth="1"/>
    <col min="6" max="6" width="5.625" style="50" customWidth="1"/>
    <col min="7" max="7" width="34.125" style="50" customWidth="1"/>
    <col min="8" max="11" width="10.375" style="50" customWidth="1"/>
    <col min="12" max="12" width="10.375" style="50" hidden="1" customWidth="1"/>
    <col min="13" max="25" width="10.375" style="50" customWidth="1"/>
    <col min="26" max="26" width="8" style="40" customWidth="1"/>
    <col min="27" max="27" width="13.375" style="40" customWidth="1"/>
    <col min="28" max="16384" width="8" style="40"/>
  </cols>
  <sheetData>
    <row r="1" spans="2:29" s="45" customFormat="1" ht="52.5" customHeight="1">
      <c r="B1" s="456" t="str">
        <f>Cover!$B$2</f>
        <v>Rate Contract for carrying out Civil Works related to Bay Extension/ Augmentation of sub-stations under NR-III region</v>
      </c>
      <c r="C1" s="456"/>
      <c r="D1" s="456"/>
      <c r="E1" s="456"/>
      <c r="F1" s="456"/>
      <c r="G1" s="456"/>
      <c r="H1" s="41"/>
      <c r="I1" s="41"/>
      <c r="J1" s="41"/>
      <c r="K1" s="41"/>
      <c r="L1" s="41"/>
      <c r="M1" s="41"/>
      <c r="N1" s="41"/>
      <c r="O1" s="41"/>
      <c r="P1" s="41"/>
      <c r="Q1" s="41"/>
      <c r="R1" s="41"/>
      <c r="S1" s="41"/>
      <c r="T1" s="41"/>
      <c r="U1" s="41"/>
      <c r="V1" s="41"/>
      <c r="W1" s="41"/>
      <c r="X1" s="41"/>
      <c r="Y1" s="41"/>
      <c r="AA1" s="63"/>
      <c r="AB1" s="63"/>
      <c r="AC1" s="63"/>
    </row>
    <row r="2" spans="2:29" ht="20.100000000000001" customHeight="1">
      <c r="B2" s="457" t="str">
        <f>Cover!B3</f>
        <v>NR3/NT/W-CIVIL/DOM/K00/26/07781 (RFx – 5002005430)</v>
      </c>
      <c r="C2" s="457"/>
      <c r="D2" s="457"/>
      <c r="E2" s="457"/>
      <c r="F2" s="457"/>
      <c r="G2" s="457"/>
      <c r="H2" s="42"/>
      <c r="I2" s="42"/>
      <c r="J2" s="42"/>
      <c r="K2" s="42"/>
      <c r="L2" s="42"/>
      <c r="M2" s="42"/>
      <c r="N2" s="42"/>
      <c r="O2" s="42"/>
      <c r="P2" s="42"/>
      <c r="Q2" s="42"/>
      <c r="R2" s="42"/>
      <c r="S2" s="42"/>
      <c r="T2" s="42"/>
      <c r="U2" s="42"/>
      <c r="V2" s="42"/>
      <c r="W2" s="42"/>
      <c r="X2" s="42"/>
      <c r="Y2" s="42"/>
      <c r="AA2" s="40" t="s">
        <v>164</v>
      </c>
      <c r="AB2" s="148">
        <v>1</v>
      </c>
      <c r="AC2" s="64"/>
    </row>
    <row r="3" spans="2:29" ht="12" customHeight="1">
      <c r="B3" s="43"/>
      <c r="C3" s="43"/>
      <c r="D3" s="43"/>
      <c r="E3" s="43"/>
      <c r="F3" s="42"/>
      <c r="G3" s="42"/>
      <c r="H3" s="42"/>
      <c r="I3" s="42"/>
      <c r="J3" s="42"/>
      <c r="K3" s="42"/>
      <c r="L3" s="42"/>
      <c r="M3" s="42"/>
      <c r="N3" s="42"/>
      <c r="O3" s="42"/>
      <c r="P3" s="42"/>
      <c r="Q3" s="42"/>
      <c r="R3" s="42"/>
      <c r="S3" s="42"/>
      <c r="T3" s="42"/>
      <c r="U3" s="42"/>
      <c r="V3" s="42"/>
      <c r="W3" s="42"/>
      <c r="X3" s="42"/>
      <c r="Y3" s="42"/>
      <c r="AA3" s="40" t="s">
        <v>165</v>
      </c>
      <c r="AB3" s="148" t="s">
        <v>233</v>
      </c>
      <c r="AC3" s="64"/>
    </row>
    <row r="4" spans="2:29" ht="20.100000000000001" customHeight="1">
      <c r="B4" s="458" t="s">
        <v>166</v>
      </c>
      <c r="C4" s="458"/>
      <c r="D4" s="458"/>
      <c r="E4" s="458"/>
      <c r="F4" s="458"/>
      <c r="G4" s="458"/>
      <c r="H4" s="42"/>
      <c r="I4" s="42"/>
      <c r="J4" s="42"/>
      <c r="K4" s="42"/>
      <c r="L4" s="42"/>
      <c r="M4" s="42"/>
      <c r="N4" s="42"/>
      <c r="O4" s="42"/>
      <c r="P4" s="42"/>
      <c r="Q4" s="42"/>
      <c r="R4" s="42"/>
      <c r="S4" s="42"/>
      <c r="T4" s="42"/>
      <c r="U4" s="42"/>
      <c r="V4" s="42"/>
      <c r="W4" s="42"/>
      <c r="X4" s="42"/>
      <c r="Y4" s="42"/>
      <c r="AB4" s="148"/>
      <c r="AC4" s="64"/>
    </row>
    <row r="5" spans="2:29" ht="12" customHeight="1">
      <c r="B5" s="44"/>
      <c r="C5" s="44"/>
      <c r="F5" s="42"/>
      <c r="G5" s="42"/>
      <c r="H5" s="42"/>
      <c r="I5" s="42"/>
      <c r="J5" s="42"/>
      <c r="K5" s="42"/>
      <c r="L5" s="42"/>
      <c r="M5" s="42"/>
      <c r="N5" s="42"/>
      <c r="O5" s="42"/>
      <c r="P5" s="42"/>
      <c r="Q5" s="42"/>
      <c r="R5" s="42"/>
      <c r="S5" s="42"/>
      <c r="T5" s="42"/>
      <c r="U5" s="42"/>
      <c r="V5" s="42"/>
      <c r="W5" s="42"/>
      <c r="X5" s="42"/>
      <c r="Y5" s="42"/>
      <c r="AA5" s="64"/>
      <c r="AB5" s="64"/>
      <c r="AC5" s="64"/>
    </row>
    <row r="6" spans="2:29" s="45" customFormat="1" ht="43.5" hidden="1" customHeight="1">
      <c r="B6" s="46" t="s">
        <v>167</v>
      </c>
      <c r="C6" s="47"/>
      <c r="D6" s="459" t="s">
        <v>164</v>
      </c>
      <c r="E6" s="459"/>
      <c r="F6" s="459"/>
      <c r="G6" s="459"/>
      <c r="H6" s="48"/>
      <c r="I6" s="48"/>
      <c r="J6" s="48"/>
      <c r="K6" s="48"/>
      <c r="L6" s="48"/>
      <c r="M6" s="48"/>
      <c r="N6" s="48"/>
      <c r="O6" s="48"/>
      <c r="P6" s="48"/>
      <c r="Q6" s="48"/>
      <c r="R6" s="48"/>
      <c r="S6" s="48"/>
      <c r="U6" s="48"/>
      <c r="V6" s="48"/>
      <c r="W6" s="48"/>
      <c r="X6" s="48"/>
      <c r="Y6" s="48"/>
      <c r="AA6" s="65">
        <f>IF(D6= "Sole Bidder", 0, D7)</f>
        <v>0</v>
      </c>
      <c r="AB6" s="63"/>
      <c r="AC6" s="63"/>
    </row>
    <row r="7" spans="2:29" ht="50.1" hidden="1" customHeight="1">
      <c r="B7" s="46" t="str">
        <f>IF(D6= "JV (Joint Venture)", "Total Nos. of  Partners in the JV [excluding the Lead Partner]", "")</f>
        <v/>
      </c>
      <c r="C7" s="49"/>
      <c r="D7" s="460"/>
      <c r="E7" s="461"/>
      <c r="F7" s="461"/>
      <c r="G7" s="462"/>
      <c r="AA7" s="64"/>
      <c r="AB7" s="64"/>
      <c r="AC7" s="64"/>
    </row>
    <row r="8" spans="2:29" ht="15" customHeight="1">
      <c r="B8" s="51"/>
      <c r="C8" s="51"/>
      <c r="D8" s="48"/>
      <c r="L8" s="50">
        <f>IF(AND(D6="JV (Joint Venture)",D7=1),1,0)</f>
        <v>0</v>
      </c>
    </row>
    <row r="9" spans="2:29" ht="20.100000000000001" customHeight="1">
      <c r="B9" s="342" t="s">
        <v>309</v>
      </c>
      <c r="C9" s="53"/>
      <c r="D9" s="453"/>
      <c r="E9" s="454"/>
      <c r="F9" s="454"/>
      <c r="G9" s="455"/>
    </row>
    <row r="10" spans="2:29" ht="20.100000000000001" customHeight="1">
      <c r="B10" s="343" t="s">
        <v>310</v>
      </c>
      <c r="C10" s="55"/>
      <c r="D10" s="453"/>
      <c r="E10" s="454"/>
      <c r="F10" s="454"/>
      <c r="G10" s="455"/>
    </row>
    <row r="11" spans="2:29" ht="20.100000000000001" customHeight="1">
      <c r="B11" s="56"/>
      <c r="C11" s="57"/>
      <c r="D11" s="453"/>
      <c r="E11" s="454"/>
      <c r="F11" s="454"/>
      <c r="G11" s="455"/>
    </row>
    <row r="12" spans="2:29" ht="20.100000000000001" customHeight="1">
      <c r="B12" s="58"/>
      <c r="C12" s="59"/>
      <c r="D12" s="453"/>
      <c r="E12" s="454"/>
      <c r="F12" s="454"/>
      <c r="G12" s="455"/>
    </row>
    <row r="13" spans="2:29" ht="20.100000000000001" customHeight="1"/>
    <row r="14" spans="2:29" ht="20.100000000000001" hidden="1" customHeight="1">
      <c r="B14" s="52" t="str">
        <f>IF(D7=1, "Name of other Partner","Name of other Partner - 1")</f>
        <v>Name of other Partner - 1</v>
      </c>
      <c r="C14" s="53"/>
      <c r="D14" s="453"/>
      <c r="E14" s="454"/>
      <c r="F14" s="454"/>
      <c r="G14" s="455"/>
    </row>
    <row r="15" spans="2:29" ht="20.100000000000001" hidden="1" customHeight="1">
      <c r="B15" s="54" t="str">
        <f>IF(D7=1, "Address of other Partner","Address of other Partner - 1")</f>
        <v>Address of other Partner - 1</v>
      </c>
      <c r="C15" s="55"/>
      <c r="D15" s="453"/>
      <c r="E15" s="454"/>
      <c r="F15" s="454"/>
      <c r="G15" s="455"/>
    </row>
    <row r="16" spans="2:29" ht="20.100000000000001" hidden="1" customHeight="1">
      <c r="B16" s="56"/>
      <c r="C16" s="57"/>
      <c r="D16" s="453"/>
      <c r="E16" s="454"/>
      <c r="F16" s="454"/>
      <c r="G16" s="455"/>
    </row>
    <row r="17" spans="2:25" ht="20.100000000000001" hidden="1" customHeight="1">
      <c r="B17" s="58"/>
      <c r="C17" s="59"/>
      <c r="D17" s="453"/>
      <c r="E17" s="454"/>
      <c r="F17" s="454"/>
      <c r="G17" s="455"/>
    </row>
    <row r="18" spans="2:25" ht="20.100000000000001" hidden="1" customHeight="1"/>
    <row r="19" spans="2:25" ht="20.100000000000001" hidden="1" customHeight="1">
      <c r="B19" s="52" t="s">
        <v>234</v>
      </c>
      <c r="C19" s="53"/>
      <c r="D19" s="453"/>
      <c r="E19" s="454"/>
      <c r="F19" s="454"/>
      <c r="G19" s="455"/>
    </row>
    <row r="20" spans="2:25" ht="20.100000000000001" hidden="1" customHeight="1">
      <c r="B20" s="54" t="s">
        <v>235</v>
      </c>
      <c r="C20" s="55"/>
      <c r="D20" s="453"/>
      <c r="E20" s="454"/>
      <c r="F20" s="454"/>
      <c r="G20" s="455"/>
    </row>
    <row r="21" spans="2:25" ht="20.100000000000001" hidden="1" customHeight="1">
      <c r="B21" s="56"/>
      <c r="C21" s="57"/>
      <c r="D21" s="453"/>
      <c r="E21" s="454"/>
      <c r="F21" s="454"/>
      <c r="G21" s="455"/>
    </row>
    <row r="22" spans="2:25" ht="20.100000000000001" hidden="1" customHeight="1">
      <c r="B22" s="58"/>
      <c r="C22" s="59"/>
      <c r="D22" s="453"/>
      <c r="E22" s="454"/>
      <c r="F22" s="454"/>
      <c r="G22" s="455"/>
    </row>
    <row r="23" spans="2:25" ht="20.100000000000001" hidden="1" customHeight="1"/>
    <row r="24" spans="2:25" ht="21" customHeight="1">
      <c r="B24" s="60" t="s">
        <v>168</v>
      </c>
      <c r="C24" s="61"/>
      <c r="D24" s="453"/>
      <c r="E24" s="454"/>
      <c r="F24" s="454"/>
      <c r="G24" s="455"/>
    </row>
    <row r="25" spans="2:25" ht="21" customHeight="1">
      <c r="B25" s="60" t="s">
        <v>169</v>
      </c>
      <c r="C25" s="61"/>
      <c r="D25" s="453"/>
      <c r="E25" s="454"/>
      <c r="F25" s="454"/>
      <c r="G25" s="455"/>
    </row>
    <row r="26" spans="2:25" ht="21" customHeight="1">
      <c r="B26" s="62"/>
      <c r="C26" s="62"/>
      <c r="D26" s="62"/>
    </row>
    <row r="27" spans="2:25" s="45" customFormat="1" ht="21" customHeight="1">
      <c r="B27" s="60" t="s">
        <v>170</v>
      </c>
      <c r="C27" s="61"/>
      <c r="D27" s="144"/>
      <c r="E27" s="145"/>
      <c r="F27" s="144"/>
      <c r="G27" s="146"/>
      <c r="H27" s="147">
        <f>IF(E27="Feb",29,IF(OR(E27="Apr", E27="Jun", E27="Sep", E27="Nov"),30,31))</f>
        <v>31</v>
      </c>
      <c r="I27" s="42"/>
      <c r="J27" s="42"/>
      <c r="K27" s="42"/>
      <c r="L27" s="42"/>
      <c r="M27" s="42"/>
      <c r="N27" s="42"/>
      <c r="O27" s="42"/>
      <c r="P27" s="42"/>
      <c r="Q27" s="42"/>
      <c r="R27" s="42"/>
      <c r="S27" s="42"/>
      <c r="T27" s="42"/>
      <c r="U27" s="42"/>
      <c r="V27" s="42"/>
      <c r="W27" s="42"/>
      <c r="X27" s="42"/>
      <c r="Y27" s="42"/>
    </row>
    <row r="28" spans="2:25" ht="21" customHeight="1">
      <c r="B28" s="60" t="s">
        <v>171</v>
      </c>
      <c r="C28" s="61"/>
      <c r="D28" s="451"/>
      <c r="E28" s="452"/>
      <c r="F28" s="452"/>
      <c r="G28" s="452"/>
    </row>
    <row r="29" spans="2:25">
      <c r="E29" s="50"/>
    </row>
  </sheetData>
  <sheetProtection algorithmName="SHA-512" hashValue="ayQVkZWlOrl+h/OgpyPkNIyushUK2TnzWa2NjFo0z54h6O9Tau+ML64QJbE/lgZCwUq9y+DYR2MP2Zy55pmQ1w==" saltValue="AYekQjoIXhebrr7YHdDzoA==" spinCount="100000" sheet="1" objects="1" scenarios="1"/>
  <dataConsolidate/>
  <customSheetViews>
    <customSheetView guid="{6EDB169E-C95B-4CEA-BC35-F79C8BB37676}"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1D2CF4CA-9344-481B-8B12-F52C16DEC778}" showPageBreaks="1" showGridLines="0" printArea="1" hiddenRows="1" hiddenColumns="1" view="pageBreakPreview">
      <selection activeCell="D28" sqref="D28:G28"/>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4"/>
      <headerFooter alignWithMargins="0"/>
    </customSheetView>
    <customSheetView guid="{B7DA3930-F502-4F10-B6E9-DF93489BC550}" showGridLines="0" hiddenColumns="1">
      <selection activeCell="D6" sqref="D6:G6"/>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20"/>
      <headerFooter alignWithMargins="0"/>
    </customSheetView>
    <customSheetView guid="{4273C87F-59CE-4405-8BD5-EC48AA33CD63}" showPageBreaks="1" showGridLines="0" printArea="1" hiddenRows="1" hiddenColumns="1" view="pageBreakPreview">
      <selection activeCell="D28" sqref="D28:G28"/>
      <pageMargins left="0.75" right="0.75" top="0.69" bottom="0.7" header="0.4" footer="0.37"/>
      <pageSetup orientation="portrait" r:id="rId21"/>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22"/>
      <headerFooter alignWithMargins="0"/>
    </customSheetView>
    <customSheetView guid="{7855EE2F-5E05-4A54-97D5-BE84B8A7F702}" showPageBreaks="1" showGridLines="0" printArea="1" hiddenRows="1" hiddenColumns="1" view="pageBreakPreview">
      <selection activeCell="D28" sqref="D28:G28"/>
      <pageMargins left="0.75" right="0.75" top="0.69" bottom="0.7" header="0.4" footer="0.37"/>
      <pageSetup orientation="portrait" r:id="rId23"/>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0" type="noConversion"/>
  <conditionalFormatting sqref="B14:C17">
    <cfRule type="expression" dxfId="5" priority="4" stopIfTrue="1">
      <formula>$AA$6&lt;1</formula>
    </cfRule>
  </conditionalFormatting>
  <conditionalFormatting sqref="B19:C22">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oddHeader>&amp;C&amp;"Calibri"&amp;12&amp;KFF0000 डेटा वर्गीकरण : प्रतिबंधित/RESTRICTED&amp;1#_x000D_</oddHead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0"/>
    </row>
    <row r="3" spans="3:3" ht="99">
      <c r="C3" s="190" t="s">
        <v>285</v>
      </c>
    </row>
    <row r="6" spans="3:3">
      <c r="C6" s="190"/>
    </row>
  </sheetData>
  <customSheetViews>
    <customSheetView guid="{6EDB169E-C95B-4CEA-BC35-F79C8BB37676}" state="hidden" topLeftCell="B1">
      <selection activeCell="C3" sqref="C3"/>
      <pageMargins left="0.7" right="0.7" top="0.75" bottom="0.75" header="0.3" footer="0.3"/>
      <pageSetup paperSize="9" orientation="portrait" horizontalDpi="1200" verticalDpi="0" r:id="rId1"/>
    </customSheetView>
    <customSheetView guid="{1D2CF4CA-9344-481B-8B12-F52C16DEC778}"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85C5F000-3F2E-4A34-B83F-6CE80CF74968}"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E89B9381-5C61-438B-9BA5-C37A44A00BC3}" state="hidden" topLeftCell="B1">
      <selection activeCell="C3" sqref="C3"/>
      <pageMargins left="0.7" right="0.7" top="0.75" bottom="0.75" header="0.3" footer="0.3"/>
      <pageSetup paperSize="9" orientation="portrait" horizontalDpi="1200" verticalDpi="0" r:id="rId7"/>
    </customSheetView>
    <customSheetView guid="{4273C87F-59CE-4405-8BD5-EC48AA33CD63}" state="hidden" topLeftCell="B1">
      <selection activeCell="C3" sqref="C3"/>
      <pageMargins left="0.7" right="0.7" top="0.75" bottom="0.75" header="0.3" footer="0.3"/>
      <pageSetup paperSize="9" orientation="portrait" horizontalDpi="1200" verticalDpi="0" r:id="rId8"/>
    </customSheetView>
    <customSheetView guid="{2C4949DA-662F-4402-8769-A79A8D004FB5}" state="hidden" topLeftCell="B1">
      <selection activeCell="C3" sqref="C3"/>
      <pageMargins left="0.7" right="0.7" top="0.75" bottom="0.75" header="0.3" footer="0.3"/>
      <pageSetup paperSize="9" orientation="portrait" horizontalDpi="1200" verticalDpi="0" r:id="rId9"/>
    </customSheetView>
    <customSheetView guid="{7855EE2F-5E05-4A54-97D5-BE84B8A7F702}" state="hidden" topLeftCell="B1">
      <selection activeCell="C3" sqref="C3"/>
      <pageMargins left="0.7" right="0.7" top="0.75" bottom="0.75" header="0.3" footer="0.3"/>
      <pageSetup paperSize="9" orientation="portrait" horizontalDpi="1200" verticalDpi="0" r:id="rId10"/>
    </customSheetView>
  </customSheetViews>
  <pageMargins left="0.7" right="0.7" top="0.75" bottom="0.75" header="0.3" footer="0.3"/>
  <pageSetup paperSize="9" orientation="portrait" horizontalDpi="1200" verticalDpi="0" r:id="rId11"/>
  <headerFooter>
    <oddHeader>&amp;C&amp;"Calibri"&amp;12&amp;KFF0000 डेटा वर्गीकरण : प्रतिबंधित/RESTRICTED&amp;1#_x000D_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N159"/>
  <sheetViews>
    <sheetView view="pageBreakPreview" zoomScaleNormal="115" zoomScaleSheetLayoutView="100" workbookViewId="0">
      <selection activeCell="L52" sqref="L52"/>
    </sheetView>
  </sheetViews>
  <sheetFormatPr defaultColWidth="9" defaultRowHeight="16.5"/>
  <cols>
    <col min="1" max="1" width="6.25" style="134" customWidth="1"/>
    <col min="2" max="2" width="46.875" style="134" customWidth="1"/>
    <col min="3" max="3" width="13" style="134" customWidth="1"/>
    <col min="4" max="4" width="14" style="134" customWidth="1"/>
    <col min="5" max="5" width="15.5" style="134" customWidth="1"/>
    <col min="6" max="6" width="9" style="318" customWidth="1"/>
    <col min="7" max="7" width="17.625" style="133" customWidth="1"/>
    <col min="8" max="8" width="21.75" style="133" customWidth="1"/>
    <col min="9" max="9" width="15" style="281" customWidth="1"/>
    <col min="10" max="10" width="11.75" style="280" hidden="1" customWidth="1"/>
    <col min="11" max="11" width="9.5" style="280" customWidth="1"/>
    <col min="12" max="12" width="9" style="280" customWidth="1"/>
    <col min="13" max="13" width="14.25" style="282" customWidth="1"/>
    <col min="14" max="14" width="24.125" style="282" customWidth="1"/>
    <col min="15" max="15" width="11.125" style="279" customWidth="1"/>
    <col min="16" max="16" width="12.75" style="279" customWidth="1"/>
    <col min="17" max="17" width="11.375" style="283" customWidth="1"/>
    <col min="18" max="18" width="10.375" style="282" customWidth="1"/>
    <col min="19" max="19" width="17.75" style="282" hidden="1" customWidth="1"/>
    <col min="20" max="20" width="10.5" style="282" hidden="1" customWidth="1"/>
    <col min="21" max="21" width="12.375" style="282" hidden="1" customWidth="1"/>
    <col min="22" max="23" width="9" style="279" hidden="1" customWidth="1"/>
    <col min="24" max="24" width="10.875" style="282" hidden="1" customWidth="1"/>
    <col min="25" max="25" width="18.75" style="282" hidden="1" customWidth="1"/>
    <col min="26" max="26" width="9" style="282" customWidth="1"/>
    <col min="27" max="38" width="9" style="280" customWidth="1"/>
    <col min="39" max="40" width="9" style="280"/>
    <col min="41" max="16384" width="9" style="181"/>
  </cols>
  <sheetData>
    <row r="1" spans="1:40">
      <c r="A1" s="23" t="str">
        <f>Cover!B3</f>
        <v>NR3/NT/W-CIVIL/DOM/K00/26/07781 (RFx – 5002005430)</v>
      </c>
      <c r="B1" s="23"/>
      <c r="C1" s="23"/>
      <c r="D1" s="23"/>
      <c r="E1" s="23"/>
      <c r="F1" s="337"/>
      <c r="G1" s="23"/>
      <c r="H1" s="23" t="s">
        <v>317</v>
      </c>
      <c r="S1" s="284" t="s">
        <v>160</v>
      </c>
      <c r="T1" s="285" t="e">
        <f>SUMIF(#REF!, "Direct",#REF!)</f>
        <v>#REF!</v>
      </c>
      <c r="Y1" s="285" t="str">
        <f>'Names of Bidder'!D6</f>
        <v>Sole Bidder</v>
      </c>
      <c r="Z1" s="282" t="s">
        <v>161</v>
      </c>
    </row>
    <row r="2" spans="1:40">
      <c r="A2" s="132"/>
      <c r="B2" s="132"/>
      <c r="C2" s="132"/>
      <c r="D2" s="132"/>
      <c r="E2" s="132"/>
      <c r="F2" s="338"/>
      <c r="G2" s="132"/>
      <c r="H2" s="132"/>
      <c r="P2" s="304"/>
      <c r="S2" s="284" t="s">
        <v>162</v>
      </c>
      <c r="T2" s="286" t="e">
        <f>#REF!-T1</f>
        <v>#REF!</v>
      </c>
      <c r="U2" s="287"/>
      <c r="Y2" s="285">
        <f>'Names of Bidder'!AA6</f>
        <v>0</v>
      </c>
    </row>
    <row r="3" spans="1:40" s="334" customFormat="1" ht="39" customHeight="1">
      <c r="A3" s="397" t="str">
        <f>Basic!B1</f>
        <v>Rate Contract for carrying out Civil Works related to Bay Extension/ Augmentation of sub-stations under NR-III region</v>
      </c>
      <c r="B3" s="397"/>
      <c r="C3" s="397"/>
      <c r="D3" s="397"/>
      <c r="E3" s="397"/>
      <c r="F3" s="397"/>
      <c r="G3" s="397"/>
      <c r="H3" s="397"/>
      <c r="I3" s="329"/>
      <c r="J3" s="330"/>
      <c r="K3" s="330"/>
      <c r="L3" s="330"/>
      <c r="M3" s="331"/>
      <c r="N3" s="332"/>
      <c r="O3" s="333"/>
      <c r="P3" s="333"/>
      <c r="Q3" s="333"/>
      <c r="R3" s="331"/>
      <c r="S3" s="332"/>
      <c r="T3" s="331"/>
      <c r="U3" s="331"/>
      <c r="V3" s="394"/>
      <c r="W3" s="394"/>
      <c r="X3" s="331"/>
      <c r="Y3" s="331"/>
      <c r="Z3" s="331"/>
      <c r="AA3" s="330"/>
      <c r="AB3" s="330"/>
      <c r="AC3" s="330"/>
      <c r="AD3" s="330"/>
      <c r="AE3" s="330"/>
      <c r="AF3" s="330"/>
      <c r="AG3" s="330"/>
      <c r="AH3" s="330"/>
      <c r="AI3" s="330"/>
      <c r="AJ3" s="330"/>
      <c r="AK3" s="330"/>
      <c r="AL3" s="330"/>
      <c r="AM3" s="330"/>
      <c r="AN3" s="330"/>
    </row>
    <row r="4" spans="1:40">
      <c r="A4" s="398" t="s">
        <v>237</v>
      </c>
      <c r="B4" s="398"/>
      <c r="C4" s="398"/>
      <c r="D4" s="398"/>
      <c r="E4" s="398"/>
      <c r="F4" s="398"/>
      <c r="G4" s="398"/>
      <c r="H4" s="398"/>
      <c r="N4" s="288"/>
      <c r="O4" s="289"/>
      <c r="P4" s="289"/>
      <c r="Q4" s="289"/>
      <c r="S4" s="288"/>
      <c r="T4" s="290"/>
      <c r="U4" s="287"/>
    </row>
    <row r="5" spans="1:40">
      <c r="A5" s="132"/>
      <c r="B5" s="132"/>
      <c r="C5" s="132"/>
      <c r="D5" s="132"/>
      <c r="E5" s="132"/>
      <c r="F5" s="338"/>
      <c r="G5" s="132"/>
      <c r="H5" s="132"/>
      <c r="N5" s="288"/>
      <c r="O5" s="289"/>
      <c r="P5" s="289"/>
      <c r="Q5" s="289"/>
      <c r="S5" s="288"/>
    </row>
    <row r="6" spans="1:40">
      <c r="A6" s="27" t="str">
        <f>"Bidder’s Name and Address (" &amp; MID('Names of Bidder'!B9,9, 20) &amp; ") :"</f>
        <v>Bidder’s Name and Address (the Bidder) :</v>
      </c>
      <c r="B6" s="27"/>
      <c r="C6" s="27"/>
      <c r="D6" s="27"/>
      <c r="E6" s="27"/>
      <c r="G6" s="25"/>
      <c r="H6" s="351" t="s">
        <v>209</v>
      </c>
      <c r="N6" s="288"/>
      <c r="O6" s="289"/>
      <c r="P6" s="289"/>
      <c r="Q6" s="289"/>
      <c r="S6" s="288"/>
      <c r="T6" s="291"/>
    </row>
    <row r="7" spans="1:40">
      <c r="A7" s="399" t="str">
        <f>IF('Names of Bidder'!D9="", "", IF('Names of Bidder'!D6= "JV (Joint Venture)", "JV of " &amp; Y8, ""))</f>
        <v/>
      </c>
      <c r="B7" s="399"/>
      <c r="C7" s="399"/>
      <c r="D7" s="399"/>
      <c r="E7" s="399"/>
      <c r="F7" s="399"/>
      <c r="G7" s="115"/>
      <c r="H7" s="352" t="s">
        <v>211</v>
      </c>
      <c r="N7" s="292"/>
      <c r="O7" s="293"/>
      <c r="P7" s="293"/>
      <c r="Q7" s="293"/>
      <c r="V7" s="395"/>
      <c r="W7" s="395"/>
    </row>
    <row r="8" spans="1:40">
      <c r="A8" s="27" t="s">
        <v>210</v>
      </c>
      <c r="B8" s="27">
        <f>'Names of Bidder'!D9</f>
        <v>0</v>
      </c>
      <c r="C8" s="27"/>
      <c r="D8" s="27"/>
      <c r="E8" s="27"/>
      <c r="G8" s="24"/>
      <c r="H8" s="184" t="s">
        <v>213</v>
      </c>
      <c r="N8" s="288"/>
      <c r="O8" s="294"/>
      <c r="P8" s="294"/>
      <c r="Q8" s="294"/>
      <c r="Y8" s="285" t="str">
        <f>IF('Names of Bidder'!D7=1,'Names of Bidder'!D9&amp;" &amp; "&amp;'Names of Bidder'!D14,IF('Names of Bidder'!D7="2 or More",'Names of Bidder'!D9&amp;" , "&amp;'Names of Bidder'!D14&amp;" &amp; "&amp;'Names of Bidder'!D19,""))</f>
        <v/>
      </c>
    </row>
    <row r="9" spans="1:40">
      <c r="A9" s="27" t="s">
        <v>212</v>
      </c>
      <c r="B9" s="27">
        <f>'Names of Bidder'!D10</f>
        <v>0</v>
      </c>
      <c r="C9" s="27"/>
      <c r="D9" s="27"/>
      <c r="E9" s="27"/>
      <c r="G9" s="24"/>
      <c r="H9" s="184" t="s">
        <v>306</v>
      </c>
      <c r="N9" s="288"/>
      <c r="O9" s="294"/>
      <c r="P9" s="294"/>
      <c r="Q9" s="294"/>
    </row>
    <row r="10" spans="1:40">
      <c r="A10" s="314"/>
      <c r="B10" s="27">
        <f>'Names of Bidder'!D11</f>
        <v>0</v>
      </c>
      <c r="C10" s="27"/>
      <c r="D10" s="27"/>
      <c r="E10" s="27"/>
      <c r="G10" s="135"/>
      <c r="H10" s="184" t="s">
        <v>176</v>
      </c>
      <c r="N10" s="292"/>
      <c r="O10" s="295"/>
      <c r="P10" s="289"/>
      <c r="Q10" s="296"/>
    </row>
    <row r="11" spans="1:40">
      <c r="A11" s="314"/>
      <c r="B11" s="27">
        <f>'Names of Bidder'!D12</f>
        <v>0</v>
      </c>
      <c r="C11" s="27"/>
      <c r="D11" s="27"/>
      <c r="E11" s="27"/>
      <c r="G11" s="135"/>
      <c r="H11" s="184" t="s">
        <v>214</v>
      </c>
      <c r="V11" s="395"/>
      <c r="W11" s="395"/>
    </row>
    <row r="12" spans="1:40">
      <c r="A12" s="314"/>
      <c r="B12" s="314"/>
      <c r="C12" s="314"/>
      <c r="D12" s="314"/>
      <c r="E12" s="314"/>
      <c r="F12" s="325"/>
      <c r="G12" s="19"/>
      <c r="H12" s="19"/>
      <c r="X12" s="297"/>
    </row>
    <row r="13" spans="1:40">
      <c r="A13" s="194"/>
      <c r="B13" s="194"/>
      <c r="C13" s="194"/>
      <c r="D13" s="194"/>
      <c r="E13" s="194"/>
      <c r="F13" s="319"/>
      <c r="G13" s="195"/>
      <c r="H13" s="195"/>
      <c r="O13" s="396"/>
      <c r="P13" s="396"/>
      <c r="R13" s="402"/>
      <c r="S13" s="402"/>
      <c r="T13" t="s">
        <v>7</v>
      </c>
      <c r="V13" s="395"/>
      <c r="W13" s="395"/>
    </row>
    <row r="14" spans="1:40" ht="72.75" customHeight="1">
      <c r="A14" s="1" t="s">
        <v>296</v>
      </c>
      <c r="B14" s="1" t="s">
        <v>289</v>
      </c>
      <c r="C14" s="1" t="s">
        <v>295</v>
      </c>
      <c r="D14" s="1" t="s">
        <v>297</v>
      </c>
      <c r="E14" s="1" t="s">
        <v>313</v>
      </c>
      <c r="F14" s="1" t="s">
        <v>195</v>
      </c>
      <c r="G14" s="350" t="s">
        <v>320</v>
      </c>
      <c r="H14" s="344" t="s">
        <v>314</v>
      </c>
      <c r="J14" s="298"/>
      <c r="K14"/>
      <c r="O14" s="118"/>
      <c r="P14" s="118"/>
      <c r="R14" s="118"/>
      <c r="S14" s="118"/>
    </row>
    <row r="15" spans="1:40" s="341" customFormat="1" ht="24.75" customHeight="1">
      <c r="A15" s="196">
        <v>1</v>
      </c>
      <c r="B15" s="196">
        <v>2</v>
      </c>
      <c r="C15" s="196">
        <v>3</v>
      </c>
      <c r="D15" s="196">
        <v>4</v>
      </c>
      <c r="E15" s="196">
        <v>5</v>
      </c>
      <c r="F15" s="196">
        <v>6</v>
      </c>
      <c r="G15" s="353">
        <v>7</v>
      </c>
      <c r="H15" s="341">
        <v>8</v>
      </c>
      <c r="I15" s="281"/>
      <c r="J15" s="339"/>
      <c r="K15" s="340"/>
      <c r="L15" s="281"/>
      <c r="M15" s="283"/>
      <c r="N15" s="283"/>
      <c r="O15" s="68"/>
      <c r="P15" s="68"/>
      <c r="Q15" s="283"/>
      <c r="R15" s="68"/>
      <c r="S15" s="68"/>
      <c r="T15" s="283"/>
      <c r="U15" s="283"/>
      <c r="V15" s="304"/>
      <c r="W15" s="304"/>
      <c r="X15" s="283"/>
      <c r="Y15" s="283"/>
      <c r="Z15" s="283"/>
      <c r="AA15" s="281"/>
      <c r="AB15" s="281"/>
      <c r="AC15" s="281"/>
      <c r="AD15" s="281"/>
      <c r="AE15" s="281"/>
      <c r="AF15" s="281"/>
      <c r="AG15" s="281"/>
      <c r="AH15" s="281"/>
      <c r="AI15" s="281"/>
      <c r="AJ15" s="281"/>
      <c r="AK15" s="281"/>
      <c r="AL15" s="281"/>
      <c r="AM15" s="281"/>
      <c r="AN15" s="281"/>
    </row>
    <row r="16" spans="1:40" s="341" customFormat="1" ht="84" customHeight="1">
      <c r="A16" s="356">
        <v>1</v>
      </c>
      <c r="B16" s="386" t="s">
        <v>335</v>
      </c>
      <c r="C16" s="392">
        <v>995433</v>
      </c>
      <c r="D16" s="357">
        <v>0.18</v>
      </c>
      <c r="E16" s="390">
        <v>486</v>
      </c>
      <c r="F16" s="196" t="s">
        <v>315</v>
      </c>
      <c r="G16" s="362">
        <v>246</v>
      </c>
      <c r="H16" s="363">
        <f>E16*G16</f>
        <v>119556</v>
      </c>
      <c r="I16" s="281"/>
      <c r="J16" s="339"/>
      <c r="K16" s="340"/>
      <c r="L16" s="281"/>
      <c r="M16" s="283"/>
      <c r="N16" s="283"/>
      <c r="O16" s="68"/>
      <c r="P16" s="68"/>
      <c r="Q16" s="283"/>
      <c r="R16" s="68"/>
      <c r="S16" s="68"/>
      <c r="T16" s="283"/>
      <c r="U16" s="283"/>
      <c r="V16" s="304"/>
      <c r="W16" s="304"/>
      <c r="X16" s="283"/>
      <c r="Y16" s="283"/>
      <c r="Z16" s="283"/>
      <c r="AA16" s="281"/>
      <c r="AB16" s="281"/>
      <c r="AC16" s="281"/>
      <c r="AD16" s="281"/>
      <c r="AE16" s="281"/>
      <c r="AF16" s="281"/>
      <c r="AG16" s="281"/>
      <c r="AH16" s="281"/>
      <c r="AI16" s="281"/>
      <c r="AJ16" s="281"/>
      <c r="AK16" s="281"/>
      <c r="AL16" s="281"/>
      <c r="AM16" s="281"/>
      <c r="AN16" s="281"/>
    </row>
    <row r="17" spans="1:40" s="341" customFormat="1" ht="39.75" customHeight="1">
      <c r="A17" s="356">
        <v>2</v>
      </c>
      <c r="B17" s="386" t="s">
        <v>316</v>
      </c>
      <c r="C17" s="392">
        <v>995454</v>
      </c>
      <c r="D17" s="357">
        <v>0.18</v>
      </c>
      <c r="E17" s="391">
        <v>50</v>
      </c>
      <c r="F17" s="196" t="s">
        <v>315</v>
      </c>
      <c r="G17" s="362">
        <v>4247</v>
      </c>
      <c r="H17" s="363">
        <f>E17*G17</f>
        <v>212350</v>
      </c>
      <c r="I17" s="281"/>
      <c r="J17" s="339"/>
      <c r="K17" s="340"/>
      <c r="L17" s="281"/>
      <c r="M17" s="283"/>
      <c r="N17" s="283"/>
      <c r="O17" s="68"/>
      <c r="P17" s="68"/>
      <c r="Q17" s="283"/>
      <c r="R17" s="68"/>
      <c r="S17" s="68"/>
      <c r="T17" s="283"/>
      <c r="U17" s="283"/>
      <c r="V17" s="304"/>
      <c r="W17" s="304"/>
      <c r="X17" s="283"/>
      <c r="Y17" s="283"/>
      <c r="Z17" s="283"/>
      <c r="AA17" s="281"/>
      <c r="AB17" s="281"/>
      <c r="AC17" s="281"/>
      <c r="AD17" s="281"/>
      <c r="AE17" s="281"/>
      <c r="AF17" s="281"/>
      <c r="AG17" s="281"/>
      <c r="AH17" s="281"/>
      <c r="AI17" s="281"/>
      <c r="AJ17" s="281"/>
      <c r="AK17" s="281"/>
      <c r="AL17" s="281"/>
      <c r="AM17" s="281"/>
      <c r="AN17" s="281"/>
    </row>
    <row r="18" spans="1:40" s="341" customFormat="1" ht="51" customHeight="1">
      <c r="A18" s="356">
        <v>3</v>
      </c>
      <c r="B18" s="386" t="s">
        <v>336</v>
      </c>
      <c r="C18" s="392">
        <v>995454</v>
      </c>
      <c r="D18" s="357">
        <v>0.18</v>
      </c>
      <c r="E18" s="391">
        <v>25</v>
      </c>
      <c r="F18" s="196" t="s">
        <v>315</v>
      </c>
      <c r="G18" s="362">
        <v>5788</v>
      </c>
      <c r="H18" s="363">
        <f>E18*G18</f>
        <v>144700</v>
      </c>
      <c r="I18" s="281"/>
      <c r="J18" s="339"/>
      <c r="K18" s="340"/>
      <c r="L18" s="281"/>
      <c r="M18" s="283"/>
      <c r="N18" s="283"/>
      <c r="O18" s="68"/>
      <c r="P18" s="68"/>
      <c r="Q18" s="283"/>
      <c r="R18" s="68"/>
      <c r="S18" s="68"/>
      <c r="T18" s="283"/>
      <c r="U18" s="283"/>
      <c r="V18" s="304"/>
      <c r="W18" s="304"/>
      <c r="X18" s="283"/>
      <c r="Y18" s="283"/>
      <c r="Z18" s="283"/>
      <c r="AA18" s="281"/>
      <c r="AB18" s="281"/>
      <c r="AC18" s="281"/>
      <c r="AD18" s="281"/>
      <c r="AE18" s="281"/>
      <c r="AF18" s="281"/>
      <c r="AG18" s="281"/>
      <c r="AH18" s="281"/>
      <c r="AI18" s="281"/>
      <c r="AJ18" s="281"/>
      <c r="AK18" s="281"/>
      <c r="AL18" s="281"/>
      <c r="AM18" s="281"/>
      <c r="AN18" s="281"/>
    </row>
    <row r="19" spans="1:40" s="341" customFormat="1" ht="79.5" customHeight="1">
      <c r="A19" s="356">
        <v>4</v>
      </c>
      <c r="B19" s="386" t="s">
        <v>337</v>
      </c>
      <c r="C19" s="392">
        <v>995454</v>
      </c>
      <c r="D19" s="357">
        <v>0.18</v>
      </c>
      <c r="E19" s="391">
        <v>340</v>
      </c>
      <c r="F19" s="196" t="s">
        <v>315</v>
      </c>
      <c r="G19" s="362">
        <v>7041</v>
      </c>
      <c r="H19" s="363">
        <f t="shared" ref="H19:H47" si="0">E19*G19</f>
        <v>2393940</v>
      </c>
      <c r="I19" s="281"/>
      <c r="J19" s="339"/>
      <c r="K19" s="340"/>
      <c r="L19" s="281"/>
      <c r="M19" s="283"/>
      <c r="N19" s="283"/>
      <c r="O19" s="68"/>
      <c r="P19" s="68"/>
      <c r="Q19" s="283"/>
      <c r="R19" s="68"/>
      <c r="S19" s="68"/>
      <c r="T19" s="283"/>
      <c r="U19" s="283"/>
      <c r="V19" s="304"/>
      <c r="W19" s="304"/>
      <c r="X19" s="283"/>
      <c r="Y19" s="283"/>
      <c r="Z19" s="283"/>
      <c r="AA19" s="281"/>
      <c r="AB19" s="281"/>
      <c r="AC19" s="281"/>
      <c r="AD19" s="281"/>
      <c r="AE19" s="281"/>
      <c r="AF19" s="281"/>
      <c r="AG19" s="281"/>
      <c r="AH19" s="281"/>
      <c r="AI19" s="281"/>
      <c r="AJ19" s="281"/>
      <c r="AK19" s="281"/>
      <c r="AL19" s="281"/>
      <c r="AM19" s="281"/>
      <c r="AN19" s="281"/>
    </row>
    <row r="20" spans="1:40" s="341" customFormat="1" ht="44.25" customHeight="1">
      <c r="A20" s="356">
        <v>5</v>
      </c>
      <c r="B20" s="386" t="s">
        <v>338</v>
      </c>
      <c r="C20" s="392">
        <v>995454</v>
      </c>
      <c r="D20" s="357">
        <v>0.18</v>
      </c>
      <c r="E20" s="391">
        <v>68</v>
      </c>
      <c r="F20" s="196" t="s">
        <v>319</v>
      </c>
      <c r="G20" s="362">
        <v>71398</v>
      </c>
      <c r="H20" s="363">
        <f t="shared" si="0"/>
        <v>4855064</v>
      </c>
      <c r="I20" s="281"/>
      <c r="J20" s="339"/>
      <c r="K20" s="340"/>
      <c r="L20" s="281"/>
      <c r="M20" s="283"/>
      <c r="N20" s="283"/>
      <c r="O20" s="68"/>
      <c r="P20" s="68"/>
      <c r="Q20" s="283"/>
      <c r="R20" s="68"/>
      <c r="S20" s="68"/>
      <c r="T20" s="283"/>
      <c r="U20" s="283"/>
      <c r="V20" s="304"/>
      <c r="W20" s="304"/>
      <c r="X20" s="283"/>
      <c r="Y20" s="283"/>
      <c r="Z20" s="283"/>
      <c r="AA20" s="281"/>
      <c r="AB20" s="281"/>
      <c r="AC20" s="281"/>
      <c r="AD20" s="281"/>
      <c r="AE20" s="281"/>
      <c r="AF20" s="281"/>
      <c r="AG20" s="281"/>
      <c r="AH20" s="281"/>
      <c r="AI20" s="281"/>
      <c r="AJ20" s="281"/>
      <c r="AK20" s="281"/>
      <c r="AL20" s="281"/>
      <c r="AM20" s="281"/>
      <c r="AN20" s="281"/>
    </row>
    <row r="21" spans="1:40" s="341" customFormat="1" ht="74.25" customHeight="1">
      <c r="A21" s="356">
        <v>6</v>
      </c>
      <c r="B21" s="386" t="s">
        <v>332</v>
      </c>
      <c r="C21" s="392">
        <v>995455</v>
      </c>
      <c r="D21" s="357">
        <v>0.18</v>
      </c>
      <c r="E21" s="391">
        <v>40</v>
      </c>
      <c r="F21" s="196" t="s">
        <v>319</v>
      </c>
      <c r="G21" s="362">
        <v>100156</v>
      </c>
      <c r="H21" s="363">
        <f t="shared" si="0"/>
        <v>4006240</v>
      </c>
      <c r="I21" s="281"/>
      <c r="J21" s="339"/>
      <c r="K21" s="340"/>
      <c r="L21" s="281"/>
      <c r="M21" s="283"/>
      <c r="N21" s="283"/>
      <c r="O21" s="68"/>
      <c r="P21" s="68"/>
      <c r="Q21" s="283"/>
      <c r="R21" s="68"/>
      <c r="S21" s="68"/>
      <c r="T21" s="283"/>
      <c r="U21" s="283"/>
      <c r="V21" s="304"/>
      <c r="W21" s="304"/>
      <c r="X21" s="283"/>
      <c r="Y21" s="283"/>
      <c r="Z21" s="283"/>
      <c r="AA21" s="281"/>
      <c r="AB21" s="281"/>
      <c r="AC21" s="281"/>
      <c r="AD21" s="281"/>
      <c r="AE21" s="281"/>
      <c r="AF21" s="281"/>
      <c r="AG21" s="281"/>
      <c r="AH21" s="281"/>
      <c r="AI21" s="281"/>
      <c r="AJ21" s="281"/>
      <c r="AK21" s="281"/>
      <c r="AL21" s="281"/>
      <c r="AM21" s="281"/>
      <c r="AN21" s="281"/>
    </row>
    <row r="22" spans="1:40" s="341" customFormat="1" ht="107.25" customHeight="1">
      <c r="A22" s="356">
        <v>7</v>
      </c>
      <c r="B22" s="387" t="s">
        <v>362</v>
      </c>
      <c r="C22" s="392">
        <v>995454</v>
      </c>
      <c r="D22" s="357">
        <v>0.18</v>
      </c>
      <c r="E22" s="391">
        <v>145</v>
      </c>
      <c r="F22" s="196" t="s">
        <v>315</v>
      </c>
      <c r="G22" s="362">
        <v>6310</v>
      </c>
      <c r="H22" s="363">
        <f t="shared" si="0"/>
        <v>914950</v>
      </c>
      <c r="I22" s="281"/>
      <c r="J22" s="339"/>
      <c r="K22" s="340"/>
      <c r="L22" s="281"/>
      <c r="M22" s="283"/>
      <c r="N22" s="283"/>
      <c r="O22" s="68"/>
      <c r="P22" s="68"/>
      <c r="Q22" s="283"/>
      <c r="R22" s="68"/>
      <c r="S22" s="68"/>
      <c r="T22" s="283"/>
      <c r="U22" s="283"/>
      <c r="V22" s="304"/>
      <c r="W22" s="304"/>
      <c r="X22" s="283"/>
      <c r="Y22" s="283"/>
      <c r="Z22" s="283"/>
      <c r="AA22" s="281"/>
      <c r="AB22" s="281"/>
      <c r="AC22" s="281"/>
      <c r="AD22" s="281"/>
      <c r="AE22" s="281"/>
      <c r="AF22" s="281"/>
      <c r="AG22" s="281"/>
      <c r="AH22" s="281"/>
      <c r="AI22" s="281"/>
      <c r="AJ22" s="281"/>
      <c r="AK22" s="281"/>
      <c r="AL22" s="281"/>
      <c r="AM22" s="281"/>
      <c r="AN22" s="281"/>
    </row>
    <row r="23" spans="1:40" s="341" customFormat="1" ht="54.75" customHeight="1">
      <c r="A23" s="356">
        <v>8</v>
      </c>
      <c r="B23" s="387" t="s">
        <v>339</v>
      </c>
      <c r="C23" s="392">
        <v>995428</v>
      </c>
      <c r="D23" s="357">
        <v>0.18</v>
      </c>
      <c r="E23" s="391">
        <v>998</v>
      </c>
      <c r="F23" s="196" t="s">
        <v>318</v>
      </c>
      <c r="G23" s="362">
        <v>374</v>
      </c>
      <c r="H23" s="363">
        <f t="shared" si="0"/>
        <v>373252</v>
      </c>
      <c r="I23" s="281"/>
      <c r="J23" s="339"/>
      <c r="K23" s="340"/>
      <c r="L23" s="281"/>
      <c r="M23" s="283"/>
      <c r="N23" s="283"/>
      <c r="O23" s="68"/>
      <c r="P23" s="68"/>
      <c r="Q23" s="283"/>
      <c r="R23" s="68"/>
      <c r="S23" s="68"/>
      <c r="T23" s="283"/>
      <c r="U23" s="283"/>
      <c r="V23" s="304"/>
      <c r="W23" s="304"/>
      <c r="X23" s="283"/>
      <c r="Y23" s="283"/>
      <c r="Z23" s="283"/>
      <c r="AA23" s="281"/>
      <c r="AB23" s="281"/>
      <c r="AC23" s="281"/>
      <c r="AD23" s="281"/>
      <c r="AE23" s="281"/>
      <c r="AF23" s="281"/>
      <c r="AG23" s="281"/>
      <c r="AH23" s="281"/>
      <c r="AI23" s="281"/>
      <c r="AJ23" s="281"/>
      <c r="AK23" s="281"/>
      <c r="AL23" s="281"/>
      <c r="AM23" s="281"/>
      <c r="AN23" s="281"/>
    </row>
    <row r="24" spans="1:40" s="341" customFormat="1" ht="55.5" customHeight="1">
      <c r="A24" s="356">
        <v>9</v>
      </c>
      <c r="B24" s="387" t="s">
        <v>340</v>
      </c>
      <c r="C24" s="392">
        <v>995421</v>
      </c>
      <c r="D24" s="357">
        <v>0.18</v>
      </c>
      <c r="E24" s="391">
        <v>1395</v>
      </c>
      <c r="F24" s="196" t="s">
        <v>318</v>
      </c>
      <c r="G24" s="362">
        <v>998</v>
      </c>
      <c r="H24" s="363">
        <f t="shared" si="0"/>
        <v>1392210</v>
      </c>
      <c r="I24" s="281"/>
      <c r="J24" s="339"/>
      <c r="K24" s="340"/>
      <c r="L24" s="281"/>
      <c r="M24" s="283"/>
      <c r="N24" s="283"/>
      <c r="O24" s="68"/>
      <c r="P24" s="68"/>
      <c r="Q24" s="283"/>
      <c r="R24" s="68"/>
      <c r="S24" s="68"/>
      <c r="T24" s="283"/>
      <c r="U24" s="283"/>
      <c r="V24" s="304"/>
      <c r="W24" s="304"/>
      <c r="X24" s="283"/>
      <c r="Y24" s="283"/>
      <c r="Z24" s="283"/>
      <c r="AA24" s="281"/>
      <c r="AB24" s="281"/>
      <c r="AC24" s="281"/>
      <c r="AD24" s="281"/>
      <c r="AE24" s="281"/>
      <c r="AF24" s="281"/>
      <c r="AG24" s="281"/>
      <c r="AH24" s="281"/>
      <c r="AI24" s="281"/>
      <c r="AJ24" s="281"/>
      <c r="AK24" s="281"/>
      <c r="AL24" s="281"/>
      <c r="AM24" s="281"/>
      <c r="AN24" s="281"/>
    </row>
    <row r="25" spans="1:40" s="327" customFormat="1" ht="62.25" customHeight="1">
      <c r="A25" s="356">
        <v>10</v>
      </c>
      <c r="B25" s="388" t="s">
        <v>341</v>
      </c>
      <c r="C25" s="392">
        <v>995421</v>
      </c>
      <c r="D25" s="357">
        <v>0.18</v>
      </c>
      <c r="E25" s="391">
        <v>200</v>
      </c>
      <c r="F25" s="196" t="s">
        <v>318</v>
      </c>
      <c r="G25" s="362">
        <v>2939</v>
      </c>
      <c r="H25" s="363">
        <f t="shared" si="0"/>
        <v>587800</v>
      </c>
      <c r="I25" s="326"/>
      <c r="J25" s="348"/>
    </row>
    <row r="26" spans="1:40" s="327" customFormat="1" ht="62.25" customHeight="1">
      <c r="A26" s="356">
        <v>11</v>
      </c>
      <c r="B26" s="389" t="s">
        <v>342</v>
      </c>
      <c r="C26" s="392">
        <v>995454</v>
      </c>
      <c r="D26" s="357">
        <v>0.18</v>
      </c>
      <c r="E26" s="391">
        <v>10</v>
      </c>
      <c r="F26" s="196" t="s">
        <v>315</v>
      </c>
      <c r="G26" s="362">
        <v>5788</v>
      </c>
      <c r="H26" s="363">
        <f t="shared" si="0"/>
        <v>57880</v>
      </c>
      <c r="I26" s="326"/>
      <c r="J26" s="348"/>
    </row>
    <row r="27" spans="1:40" s="327" customFormat="1" ht="62.25" customHeight="1">
      <c r="A27" s="356">
        <v>12</v>
      </c>
      <c r="B27" s="389" t="s">
        <v>363</v>
      </c>
      <c r="C27" s="392">
        <v>995428</v>
      </c>
      <c r="D27" s="357">
        <v>0.18</v>
      </c>
      <c r="E27" s="391">
        <v>500</v>
      </c>
      <c r="F27" s="196" t="s">
        <v>318</v>
      </c>
      <c r="G27" s="362">
        <v>109</v>
      </c>
      <c r="H27" s="363">
        <f t="shared" si="0"/>
        <v>54500</v>
      </c>
      <c r="I27" s="326"/>
      <c r="J27" s="348"/>
    </row>
    <row r="28" spans="1:40" s="327" customFormat="1" ht="62.25" customHeight="1">
      <c r="A28" s="356">
        <v>13</v>
      </c>
      <c r="B28" s="389" t="s">
        <v>343</v>
      </c>
      <c r="C28" s="392">
        <v>995428</v>
      </c>
      <c r="D28" s="357">
        <v>0.18</v>
      </c>
      <c r="E28" s="391">
        <v>500</v>
      </c>
      <c r="F28" s="196" t="s">
        <v>318</v>
      </c>
      <c r="G28" s="362">
        <v>176</v>
      </c>
      <c r="H28" s="363">
        <f t="shared" si="0"/>
        <v>88000</v>
      </c>
      <c r="I28" s="326"/>
      <c r="J28" s="348"/>
    </row>
    <row r="29" spans="1:40" s="327" customFormat="1" ht="62.25" customHeight="1">
      <c r="A29" s="356">
        <v>14</v>
      </c>
      <c r="B29" s="389" t="s">
        <v>344</v>
      </c>
      <c r="C29" s="392">
        <v>995424</v>
      </c>
      <c r="D29" s="357">
        <v>0.18</v>
      </c>
      <c r="E29" s="391">
        <v>497</v>
      </c>
      <c r="F29" s="196" t="s">
        <v>318</v>
      </c>
      <c r="G29" s="362">
        <v>24</v>
      </c>
      <c r="H29" s="363">
        <f t="shared" si="0"/>
        <v>11928</v>
      </c>
      <c r="I29" s="326"/>
      <c r="J29" s="348"/>
    </row>
    <row r="30" spans="1:40" s="327" customFormat="1" ht="62.25" customHeight="1">
      <c r="A30" s="356">
        <v>15</v>
      </c>
      <c r="B30" s="389" t="s">
        <v>345</v>
      </c>
      <c r="C30" s="392">
        <v>995477</v>
      </c>
      <c r="D30" s="357">
        <v>0.18</v>
      </c>
      <c r="E30" s="391">
        <v>50</v>
      </c>
      <c r="F30" s="196" t="s">
        <v>356</v>
      </c>
      <c r="G30" s="362">
        <v>5705</v>
      </c>
      <c r="H30" s="363">
        <f t="shared" si="0"/>
        <v>285250</v>
      </c>
      <c r="I30" s="326"/>
      <c r="J30" s="348"/>
    </row>
    <row r="31" spans="1:40" s="327" customFormat="1" ht="62.25" customHeight="1">
      <c r="A31" s="356">
        <v>16</v>
      </c>
      <c r="B31" s="389" t="s">
        <v>346</v>
      </c>
      <c r="C31" s="392">
        <v>995455</v>
      </c>
      <c r="D31" s="357">
        <v>0.18</v>
      </c>
      <c r="E31" s="391">
        <v>1</v>
      </c>
      <c r="F31" s="196" t="s">
        <v>357</v>
      </c>
      <c r="G31" s="362">
        <v>191869</v>
      </c>
      <c r="H31" s="363">
        <f t="shared" si="0"/>
        <v>191869</v>
      </c>
      <c r="I31" s="326"/>
      <c r="J31" s="348"/>
    </row>
    <row r="32" spans="1:40" s="327" customFormat="1" ht="62.25" customHeight="1">
      <c r="A32" s="356">
        <v>17</v>
      </c>
      <c r="B32" s="389" t="s">
        <v>347</v>
      </c>
      <c r="C32" s="392">
        <v>995462</v>
      </c>
      <c r="D32" s="357">
        <v>0.18</v>
      </c>
      <c r="E32" s="391">
        <v>10</v>
      </c>
      <c r="F32" s="196" t="s">
        <v>356</v>
      </c>
      <c r="G32" s="362">
        <v>1277</v>
      </c>
      <c r="H32" s="363">
        <f t="shared" si="0"/>
        <v>12770</v>
      </c>
      <c r="I32" s="326"/>
      <c r="J32" s="348"/>
    </row>
    <row r="33" spans="1:10" s="327" customFormat="1" ht="62.25" customHeight="1">
      <c r="A33" s="356">
        <v>18</v>
      </c>
      <c r="B33" s="389" t="s">
        <v>348</v>
      </c>
      <c r="C33" s="392">
        <v>995462</v>
      </c>
      <c r="D33" s="357">
        <v>0.18</v>
      </c>
      <c r="E33" s="391">
        <v>25</v>
      </c>
      <c r="F33" s="196" t="s">
        <v>356</v>
      </c>
      <c r="G33" s="362">
        <v>2326</v>
      </c>
      <c r="H33" s="363">
        <f t="shared" si="0"/>
        <v>58150</v>
      </c>
      <c r="I33" s="326"/>
      <c r="J33" s="348"/>
    </row>
    <row r="34" spans="1:10" s="327" customFormat="1" ht="62.25" customHeight="1">
      <c r="A34" s="356">
        <v>19</v>
      </c>
      <c r="B34" s="389" t="s">
        <v>349</v>
      </c>
      <c r="C34" s="392">
        <v>995462</v>
      </c>
      <c r="D34" s="357">
        <v>0.18</v>
      </c>
      <c r="E34" s="391">
        <v>25</v>
      </c>
      <c r="F34" s="196" t="s">
        <v>356</v>
      </c>
      <c r="G34" s="362">
        <v>2525</v>
      </c>
      <c r="H34" s="363">
        <f t="shared" si="0"/>
        <v>63125</v>
      </c>
      <c r="I34" s="326"/>
      <c r="J34" s="348"/>
    </row>
    <row r="35" spans="1:10" s="327" customFormat="1" ht="62.25" customHeight="1">
      <c r="A35" s="356">
        <v>20</v>
      </c>
      <c r="B35" s="389" t="s">
        <v>350</v>
      </c>
      <c r="C35" s="392">
        <v>995462</v>
      </c>
      <c r="D35" s="357">
        <v>0.18</v>
      </c>
      <c r="E35" s="391">
        <v>25</v>
      </c>
      <c r="F35" s="196" t="s">
        <v>356</v>
      </c>
      <c r="G35" s="362">
        <v>4599</v>
      </c>
      <c r="H35" s="363">
        <f t="shared" si="0"/>
        <v>114975</v>
      </c>
      <c r="I35" s="326"/>
      <c r="J35" s="348"/>
    </row>
    <row r="36" spans="1:10" s="327" customFormat="1" ht="62.25" customHeight="1">
      <c r="A36" s="356">
        <v>21</v>
      </c>
      <c r="B36" s="389" t="s">
        <v>364</v>
      </c>
      <c r="C36" s="392">
        <v>995454</v>
      </c>
      <c r="D36" s="357">
        <v>0.18</v>
      </c>
      <c r="E36" s="391">
        <v>50</v>
      </c>
      <c r="F36" s="196" t="s">
        <v>356</v>
      </c>
      <c r="G36" s="362">
        <v>2966</v>
      </c>
      <c r="H36" s="363">
        <f t="shared" si="0"/>
        <v>148300</v>
      </c>
      <c r="I36" s="326"/>
      <c r="J36" s="348"/>
    </row>
    <row r="37" spans="1:10" s="327" customFormat="1" ht="62.25" customHeight="1">
      <c r="A37" s="356">
        <v>22</v>
      </c>
      <c r="B37" s="393" t="s">
        <v>365</v>
      </c>
      <c r="C37" s="392">
        <v>995454</v>
      </c>
      <c r="D37" s="357">
        <v>0.18</v>
      </c>
      <c r="E37" s="391">
        <v>50</v>
      </c>
      <c r="F37" s="196" t="s">
        <v>356</v>
      </c>
      <c r="G37" s="362">
        <v>4661</v>
      </c>
      <c r="H37" s="363">
        <f t="shared" si="0"/>
        <v>233050</v>
      </c>
      <c r="I37" s="326"/>
      <c r="J37" s="348"/>
    </row>
    <row r="38" spans="1:10" s="327" customFormat="1" ht="62.25" customHeight="1">
      <c r="A38" s="356">
        <v>23</v>
      </c>
      <c r="B38" s="389" t="s">
        <v>366</v>
      </c>
      <c r="C38" s="392">
        <v>995454</v>
      </c>
      <c r="D38" s="357">
        <v>0.18</v>
      </c>
      <c r="E38" s="391">
        <v>50</v>
      </c>
      <c r="F38" s="196" t="s">
        <v>356</v>
      </c>
      <c r="G38" s="362">
        <v>6538</v>
      </c>
      <c r="H38" s="363">
        <f t="shared" si="0"/>
        <v>326900</v>
      </c>
      <c r="I38" s="326"/>
      <c r="J38" s="348"/>
    </row>
    <row r="39" spans="1:10" s="327" customFormat="1" ht="62.25" customHeight="1">
      <c r="A39" s="356">
        <v>24</v>
      </c>
      <c r="B39" s="389" t="s">
        <v>367</v>
      </c>
      <c r="C39" s="392">
        <v>995454</v>
      </c>
      <c r="D39" s="357">
        <v>0.18</v>
      </c>
      <c r="E39" s="391">
        <v>50</v>
      </c>
      <c r="F39" s="196" t="s">
        <v>356</v>
      </c>
      <c r="G39" s="362">
        <v>6900</v>
      </c>
      <c r="H39" s="363">
        <f t="shared" si="0"/>
        <v>345000</v>
      </c>
      <c r="I39" s="326"/>
      <c r="J39" s="348"/>
    </row>
    <row r="40" spans="1:10" s="327" customFormat="1" ht="62.25" customHeight="1">
      <c r="A40" s="356">
        <v>25</v>
      </c>
      <c r="B40" s="389" t="s">
        <v>351</v>
      </c>
      <c r="C40" s="392">
        <v>995423</v>
      </c>
      <c r="D40" s="357">
        <v>0.18</v>
      </c>
      <c r="E40" s="391">
        <v>100</v>
      </c>
      <c r="F40" s="196" t="s">
        <v>358</v>
      </c>
      <c r="G40" s="362">
        <v>1521</v>
      </c>
      <c r="H40" s="363">
        <f t="shared" si="0"/>
        <v>152100</v>
      </c>
      <c r="I40" s="326"/>
      <c r="J40" s="348"/>
    </row>
    <row r="41" spans="1:10" s="327" customFormat="1" ht="62.25" customHeight="1">
      <c r="A41" s="356">
        <v>26</v>
      </c>
      <c r="B41" s="389" t="s">
        <v>352</v>
      </c>
      <c r="C41" s="392">
        <v>995429</v>
      </c>
      <c r="D41" s="357">
        <v>0.18</v>
      </c>
      <c r="E41" s="391">
        <v>1</v>
      </c>
      <c r="F41" s="196" t="s">
        <v>359</v>
      </c>
      <c r="G41" s="362">
        <v>13</v>
      </c>
      <c r="H41" s="363">
        <f t="shared" si="0"/>
        <v>13</v>
      </c>
      <c r="I41" s="326"/>
      <c r="J41" s="348"/>
    </row>
    <row r="42" spans="1:10" s="327" customFormat="1" ht="62.25" customHeight="1">
      <c r="A42" s="356">
        <v>27</v>
      </c>
      <c r="B42" s="389" t="s">
        <v>353</v>
      </c>
      <c r="C42" s="392">
        <v>995429</v>
      </c>
      <c r="D42" s="357">
        <v>0.18</v>
      </c>
      <c r="E42" s="391">
        <v>66</v>
      </c>
      <c r="F42" s="196" t="s">
        <v>358</v>
      </c>
      <c r="G42" s="362">
        <v>1483</v>
      </c>
      <c r="H42" s="363">
        <f t="shared" si="0"/>
        <v>97878</v>
      </c>
      <c r="I42" s="326"/>
      <c r="J42" s="348"/>
    </row>
    <row r="43" spans="1:10" s="327" customFormat="1" ht="78.75">
      <c r="A43" s="356">
        <v>28</v>
      </c>
      <c r="B43" s="389" t="s">
        <v>368</v>
      </c>
      <c r="C43" s="392">
        <v>995421</v>
      </c>
      <c r="D43" s="357">
        <v>0.18</v>
      </c>
      <c r="E43" s="391">
        <v>150</v>
      </c>
      <c r="F43" s="196" t="s">
        <v>360</v>
      </c>
      <c r="G43" s="362">
        <v>897</v>
      </c>
      <c r="H43" s="363">
        <f t="shared" si="0"/>
        <v>134550</v>
      </c>
      <c r="I43" s="326"/>
      <c r="J43" s="348"/>
    </row>
    <row r="44" spans="1:10" s="327" customFormat="1" ht="78.75">
      <c r="A44" s="356">
        <v>29</v>
      </c>
      <c r="B44" s="389" t="s">
        <v>368</v>
      </c>
      <c r="C44" s="392">
        <v>995421</v>
      </c>
      <c r="D44" s="357">
        <v>0.18</v>
      </c>
      <c r="E44" s="391">
        <v>150</v>
      </c>
      <c r="F44" s="196" t="s">
        <v>360</v>
      </c>
      <c r="G44" s="362">
        <v>858</v>
      </c>
      <c r="H44" s="363">
        <f t="shared" si="0"/>
        <v>128700</v>
      </c>
      <c r="I44" s="326"/>
      <c r="J44" s="348"/>
    </row>
    <row r="45" spans="1:10" s="327" customFormat="1" ht="62.25" customHeight="1">
      <c r="A45" s="356">
        <v>30</v>
      </c>
      <c r="B45" s="389" t="s">
        <v>354</v>
      </c>
      <c r="C45" s="392">
        <v>995432</v>
      </c>
      <c r="D45" s="357">
        <v>0.18</v>
      </c>
      <c r="E45" s="391">
        <v>550</v>
      </c>
      <c r="F45" s="196" t="s">
        <v>315</v>
      </c>
      <c r="G45" s="362">
        <v>564</v>
      </c>
      <c r="H45" s="363">
        <f t="shared" si="0"/>
        <v>310200</v>
      </c>
      <c r="I45" s="326"/>
      <c r="J45" s="348"/>
    </row>
    <row r="46" spans="1:10" s="327" customFormat="1" ht="78.75">
      <c r="A46" s="356">
        <v>31</v>
      </c>
      <c r="B46" s="389" t="s">
        <v>369</v>
      </c>
      <c r="C46" s="392">
        <v>995428</v>
      </c>
      <c r="D46" s="357">
        <v>0.18</v>
      </c>
      <c r="E46" s="391">
        <v>100</v>
      </c>
      <c r="F46" s="196" t="s">
        <v>315</v>
      </c>
      <c r="G46" s="362">
        <v>2131</v>
      </c>
      <c r="H46" s="363">
        <f t="shared" si="0"/>
        <v>213100</v>
      </c>
      <c r="I46" s="326"/>
      <c r="J46" s="348"/>
    </row>
    <row r="47" spans="1:10" s="327" customFormat="1" ht="62.25" customHeight="1">
      <c r="A47" s="356">
        <v>32</v>
      </c>
      <c r="B47" s="389" t="s">
        <v>355</v>
      </c>
      <c r="C47" s="392">
        <v>995429</v>
      </c>
      <c r="D47" s="357">
        <v>0.18</v>
      </c>
      <c r="E47" s="391">
        <v>50</v>
      </c>
      <c r="F47" s="196" t="s">
        <v>356</v>
      </c>
      <c r="G47" s="362">
        <v>9434</v>
      </c>
      <c r="H47" s="363">
        <f t="shared" si="0"/>
        <v>471700</v>
      </c>
      <c r="I47" s="326"/>
      <c r="J47" s="348"/>
    </row>
    <row r="48" spans="1:10" s="327" customFormat="1" ht="30.75" customHeight="1">
      <c r="A48" s="406" t="s">
        <v>321</v>
      </c>
      <c r="B48" s="407"/>
      <c r="C48" s="407"/>
      <c r="D48" s="407"/>
      <c r="E48" s="407"/>
      <c r="F48" s="407"/>
      <c r="G48" s="407"/>
      <c r="H48" s="361">
        <f>SUM(H16:H47)</f>
        <v>18500000</v>
      </c>
      <c r="I48" s="358"/>
      <c r="J48" s="348"/>
    </row>
    <row r="49" spans="1:24" s="327" customFormat="1" ht="22.9" customHeight="1">
      <c r="A49" s="403" t="s">
        <v>329</v>
      </c>
      <c r="B49" s="404"/>
      <c r="C49" s="404"/>
      <c r="D49" s="404"/>
      <c r="E49" s="404"/>
      <c r="F49" s="404"/>
      <c r="G49" s="405"/>
      <c r="H49" s="364"/>
      <c r="I49" s="326"/>
      <c r="J49" s="348"/>
    </row>
    <row r="50" spans="1:24" s="327" customFormat="1" ht="20.25" hidden="1" customHeight="1">
      <c r="A50" s="411" t="s">
        <v>325</v>
      </c>
      <c r="B50" s="412"/>
      <c r="C50" s="412"/>
      <c r="D50" s="412"/>
      <c r="E50" s="412"/>
      <c r="F50" s="412"/>
      <c r="G50" s="413"/>
      <c r="H50" s="360">
        <f>H49*H48</f>
        <v>0</v>
      </c>
      <c r="I50" s="326"/>
      <c r="J50" s="348"/>
    </row>
    <row r="51" spans="1:24" s="327" customFormat="1" ht="24" customHeight="1">
      <c r="A51" s="406" t="s">
        <v>326</v>
      </c>
      <c r="B51" s="407"/>
      <c r="C51" s="407"/>
      <c r="D51" s="407"/>
      <c r="E51" s="407"/>
      <c r="F51" s="407"/>
      <c r="G51" s="407"/>
      <c r="H51" s="361">
        <f>H48+H50</f>
        <v>18500000</v>
      </c>
      <c r="I51" s="359"/>
      <c r="J51" s="348"/>
    </row>
    <row r="52" spans="1:24" s="327" customFormat="1" ht="24" customHeight="1">
      <c r="A52" s="414" t="s">
        <v>327</v>
      </c>
      <c r="B52" s="407"/>
      <c r="C52" s="407"/>
      <c r="D52" s="407"/>
      <c r="E52" s="407"/>
      <c r="F52" s="407"/>
      <c r="G52" s="415"/>
      <c r="H52" s="361">
        <f>H51*0.18</f>
        <v>3330000</v>
      </c>
      <c r="I52" s="359"/>
      <c r="J52" s="348"/>
    </row>
    <row r="53" spans="1:24" s="327" customFormat="1" ht="22.9" customHeight="1">
      <c r="A53" s="408" t="s">
        <v>328</v>
      </c>
      <c r="B53" s="409"/>
      <c r="C53" s="409"/>
      <c r="D53" s="409"/>
      <c r="E53" s="409"/>
      <c r="F53" s="409"/>
      <c r="G53" s="410"/>
      <c r="H53" s="361">
        <f>H51+H52</f>
        <v>21830000</v>
      </c>
      <c r="I53" s="326"/>
      <c r="J53" s="348"/>
    </row>
    <row r="54" spans="1:24" ht="88.5" customHeight="1">
      <c r="A54" s="400" t="s">
        <v>324</v>
      </c>
      <c r="B54" s="401"/>
      <c r="C54" s="401"/>
      <c r="D54" s="401"/>
      <c r="E54" s="401"/>
      <c r="F54" s="401"/>
      <c r="G54" s="401"/>
      <c r="H54" s="401"/>
      <c r="I54" s="84"/>
      <c r="J54" s="85"/>
      <c r="K54" s="85"/>
      <c r="L54" s="85"/>
      <c r="P54" s="304"/>
      <c r="T54" t="s">
        <v>221</v>
      </c>
      <c r="X54" s="297"/>
    </row>
    <row r="55" spans="1:24" hidden="1">
      <c r="A55" s="347"/>
      <c r="B55" s="347"/>
      <c r="C55" s="347"/>
      <c r="D55" s="347"/>
      <c r="E55" s="347"/>
      <c r="I55" s="300"/>
      <c r="J55" s="300"/>
    </row>
    <row r="56" spans="1:24" ht="5.25" customHeight="1">
      <c r="A56" s="335"/>
      <c r="B56" s="273"/>
      <c r="C56" s="273"/>
      <c r="D56" s="273"/>
      <c r="E56" s="273"/>
      <c r="F56" s="273"/>
      <c r="G56" s="273"/>
      <c r="H56" s="273"/>
      <c r="I56" s="300"/>
      <c r="J56" s="300"/>
    </row>
    <row r="57" spans="1:24" ht="21.6" customHeight="1">
      <c r="A57" s="299" t="s">
        <v>274</v>
      </c>
      <c r="B57" s="328" t="str">
        <f>'Names of Bidder'!D27&amp;"-"&amp; 'Names of Bidder'!E27&amp;"-" &amp;'Names of Bidder'!F27</f>
        <v>--</v>
      </c>
      <c r="C57" s="328"/>
      <c r="D57" s="328"/>
      <c r="E57" s="328"/>
      <c r="G57" s="299" t="s">
        <v>217</v>
      </c>
      <c r="H57" s="299">
        <f>'Names of Bidder'!D24</f>
        <v>0</v>
      </c>
    </row>
    <row r="58" spans="1:24" ht="21.6" customHeight="1">
      <c r="A58" s="299" t="s">
        <v>159</v>
      </c>
      <c r="B58" s="355">
        <f>'Names of Bidder'!D28</f>
        <v>0</v>
      </c>
      <c r="C58" s="328"/>
      <c r="D58" s="328"/>
      <c r="E58" s="328"/>
      <c r="G58" s="299" t="s">
        <v>218</v>
      </c>
      <c r="H58" s="299">
        <f>'Names of Bidder'!D25</f>
        <v>0</v>
      </c>
    </row>
    <row r="59" spans="1:24">
      <c r="A59" s="71"/>
      <c r="B59" s="71"/>
      <c r="C59" s="71"/>
      <c r="D59" s="71"/>
      <c r="E59" s="71"/>
    </row>
    <row r="60" spans="1:24">
      <c r="A60" s="71"/>
      <c r="B60" s="71"/>
      <c r="C60" s="71"/>
      <c r="D60" s="71"/>
      <c r="E60" s="71"/>
    </row>
    <row r="61" spans="1:24">
      <c r="A61" s="71"/>
      <c r="B61" s="71"/>
      <c r="C61" s="71"/>
      <c r="D61" s="71"/>
      <c r="E61" s="71"/>
    </row>
    <row r="62" spans="1:24">
      <c r="A62" s="71"/>
      <c r="B62" s="71"/>
      <c r="C62" s="71"/>
      <c r="D62" s="71"/>
      <c r="E62" s="71"/>
    </row>
    <row r="63" spans="1:24">
      <c r="A63" s="71"/>
      <c r="B63" s="71"/>
      <c r="C63" s="71"/>
      <c r="D63" s="71"/>
      <c r="E63" s="71"/>
    </row>
    <row r="64" spans="1:24">
      <c r="A64" s="71"/>
      <c r="B64" s="71"/>
      <c r="C64" s="71"/>
      <c r="D64" s="71"/>
      <c r="E64" s="71"/>
    </row>
    <row r="65" spans="1:5">
      <c r="A65" s="71"/>
      <c r="B65" s="71"/>
      <c r="C65" s="71"/>
      <c r="D65" s="71"/>
      <c r="E65" s="71"/>
    </row>
    <row r="66" spans="1:5">
      <c r="A66" s="71"/>
      <c r="B66" s="71"/>
      <c r="C66" s="71"/>
      <c r="D66" s="71"/>
      <c r="E66" s="71"/>
    </row>
    <row r="67" spans="1:5">
      <c r="A67" s="71"/>
      <c r="B67" s="71"/>
      <c r="C67" s="71"/>
      <c r="D67" s="71"/>
      <c r="E67" s="71"/>
    </row>
    <row r="68" spans="1:5">
      <c r="A68" s="71"/>
      <c r="B68" s="71"/>
      <c r="C68" s="71"/>
      <c r="D68" s="71"/>
      <c r="E68" s="71"/>
    </row>
    <row r="69" spans="1:5">
      <c r="A69" s="71"/>
      <c r="B69" s="71"/>
      <c r="C69" s="71"/>
      <c r="D69" s="71"/>
      <c r="E69" s="71"/>
    </row>
    <row r="70" spans="1:5">
      <c r="A70" s="71"/>
      <c r="B70" s="71"/>
      <c r="C70" s="71"/>
      <c r="D70" s="71"/>
      <c r="E70" s="71"/>
    </row>
    <row r="71" spans="1:5">
      <c r="A71" s="71"/>
      <c r="B71" s="71"/>
      <c r="C71" s="71"/>
      <c r="D71" s="71"/>
      <c r="E71" s="71"/>
    </row>
    <row r="72" spans="1:5">
      <c r="A72" s="71"/>
      <c r="B72" s="71"/>
      <c r="C72" s="71"/>
      <c r="D72" s="71"/>
      <c r="E72" s="71"/>
    </row>
    <row r="73" spans="1:5">
      <c r="A73" s="71"/>
      <c r="B73" s="71"/>
      <c r="C73" s="71"/>
      <c r="D73" s="71"/>
      <c r="E73" s="71"/>
    </row>
    <row r="74" spans="1:5">
      <c r="A74" s="71"/>
      <c r="B74" s="71"/>
      <c r="C74" s="71"/>
      <c r="D74" s="71"/>
      <c r="E74" s="71"/>
    </row>
    <row r="75" spans="1:5">
      <c r="A75" s="71"/>
      <c r="B75" s="71"/>
      <c r="C75" s="71"/>
      <c r="D75" s="71"/>
      <c r="E75" s="71"/>
    </row>
    <row r="76" spans="1:5">
      <c r="A76" s="71"/>
      <c r="B76" s="71"/>
      <c r="C76" s="71"/>
      <c r="D76" s="71"/>
      <c r="E76" s="71"/>
    </row>
    <row r="77" spans="1:5">
      <c r="A77" s="71"/>
      <c r="B77" s="71"/>
      <c r="C77" s="71"/>
      <c r="D77" s="71"/>
      <c r="E77" s="71"/>
    </row>
    <row r="78" spans="1:5">
      <c r="A78" s="71"/>
      <c r="B78" s="71"/>
      <c r="C78" s="71"/>
      <c r="D78" s="71"/>
      <c r="E78" s="71"/>
    </row>
    <row r="79" spans="1:5">
      <c r="A79" s="71"/>
      <c r="B79" s="71"/>
      <c r="C79" s="71"/>
      <c r="D79" s="71"/>
      <c r="E79" s="71"/>
    </row>
    <row r="80" spans="1:5">
      <c r="A80" s="71"/>
      <c r="B80" s="71"/>
      <c r="C80" s="71"/>
      <c r="D80" s="71"/>
      <c r="E80" s="71"/>
    </row>
    <row r="81" spans="1:5">
      <c r="A81" s="71"/>
      <c r="B81" s="71"/>
      <c r="C81" s="71"/>
      <c r="D81" s="71"/>
      <c r="E81" s="71"/>
    </row>
    <row r="82" spans="1:5">
      <c r="A82" s="71"/>
      <c r="B82" s="71"/>
      <c r="C82" s="71"/>
      <c r="D82" s="71"/>
      <c r="E82" s="71"/>
    </row>
    <row r="83" spans="1:5">
      <c r="A83" s="71"/>
      <c r="B83" s="71"/>
      <c r="C83" s="71"/>
      <c r="D83" s="71"/>
      <c r="E83" s="71"/>
    </row>
    <row r="84" spans="1:5">
      <c r="A84" s="71"/>
      <c r="B84" s="71"/>
      <c r="C84" s="71"/>
      <c r="D84" s="71"/>
      <c r="E84" s="71"/>
    </row>
    <row r="85" spans="1:5">
      <c r="A85" s="70"/>
      <c r="B85" s="70"/>
      <c r="C85" s="70"/>
      <c r="D85" s="70"/>
      <c r="E85" s="70"/>
    </row>
    <row r="86" spans="1:5">
      <c r="A86" s="71"/>
      <c r="B86" s="71"/>
      <c r="C86" s="71"/>
      <c r="D86" s="71"/>
      <c r="E86" s="71"/>
    </row>
    <row r="87" spans="1:5">
      <c r="A87" s="81"/>
      <c r="B87" s="81"/>
      <c r="C87" s="81"/>
      <c r="D87" s="81"/>
      <c r="E87" s="81"/>
    </row>
    <row r="88" spans="1:5">
      <c r="A88" s="70"/>
      <c r="B88" s="70"/>
      <c r="C88" s="70"/>
      <c r="D88" s="70"/>
      <c r="E88" s="70"/>
    </row>
    <row r="89" spans="1:5">
      <c r="A89" s="71"/>
      <c r="B89" s="71"/>
      <c r="C89" s="71"/>
      <c r="D89" s="71"/>
      <c r="E89" s="71"/>
    </row>
    <row r="90" spans="1:5">
      <c r="A90" s="315"/>
      <c r="B90" s="315"/>
      <c r="C90" s="315"/>
      <c r="D90" s="315"/>
      <c r="E90" s="315"/>
    </row>
    <row r="91" spans="1:5">
      <c r="A91" s="81"/>
      <c r="B91" s="81"/>
      <c r="C91" s="81"/>
      <c r="D91" s="81"/>
      <c r="E91" s="81"/>
    </row>
    <row r="92" spans="1:5">
      <c r="A92" s="315"/>
      <c r="B92" s="315"/>
      <c r="C92" s="315"/>
      <c r="D92" s="315"/>
      <c r="E92" s="315"/>
    </row>
    <row r="93" spans="1:5">
      <c r="A93" s="315"/>
      <c r="B93" s="315"/>
      <c r="C93" s="315"/>
      <c r="D93" s="315"/>
      <c r="E93" s="315"/>
    </row>
    <row r="94" spans="1:5">
      <c r="A94" s="316"/>
      <c r="B94" s="316"/>
      <c r="C94" s="316"/>
      <c r="D94" s="316"/>
      <c r="E94" s="316"/>
    </row>
    <row r="95" spans="1:5">
      <c r="A95" s="316"/>
      <c r="B95" s="316"/>
      <c r="C95" s="316"/>
      <c r="D95" s="316"/>
      <c r="E95" s="316"/>
    </row>
    <row r="96" spans="1:5">
      <c r="A96" s="316"/>
      <c r="B96" s="316"/>
      <c r="C96" s="316"/>
      <c r="D96" s="316"/>
      <c r="E96" s="316"/>
    </row>
    <row r="97" spans="1:5">
      <c r="A97" s="317"/>
      <c r="B97" s="317"/>
      <c r="C97" s="317"/>
      <c r="D97" s="317"/>
      <c r="E97" s="317"/>
    </row>
    <row r="98" spans="1:5">
      <c r="A98" s="71"/>
      <c r="B98" s="71"/>
      <c r="C98" s="71"/>
      <c r="D98" s="71"/>
      <c r="E98" s="71"/>
    </row>
    <row r="99" spans="1:5">
      <c r="A99" s="81"/>
      <c r="B99" s="81"/>
      <c r="C99" s="81"/>
      <c r="D99" s="81"/>
      <c r="E99" s="81"/>
    </row>
    <row r="100" spans="1:5">
      <c r="A100" s="70"/>
      <c r="B100" s="70"/>
      <c r="C100" s="70"/>
      <c r="D100" s="70"/>
      <c r="E100" s="70"/>
    </row>
    <row r="101" spans="1:5">
      <c r="A101" s="74"/>
      <c r="B101" s="74"/>
      <c r="C101" s="74"/>
      <c r="D101" s="74"/>
      <c r="E101" s="74"/>
    </row>
    <row r="102" spans="1:5">
      <c r="A102" s="75"/>
      <c r="B102" s="75"/>
      <c r="C102" s="75"/>
      <c r="D102" s="75"/>
      <c r="E102" s="75"/>
    </row>
    <row r="103" spans="1:5">
      <c r="A103" s="75"/>
      <c r="B103" s="75"/>
      <c r="C103" s="75"/>
      <c r="D103" s="75"/>
      <c r="E103" s="75"/>
    </row>
    <row r="104" spans="1:5">
      <c r="A104" s="73"/>
      <c r="B104" s="73"/>
      <c r="C104" s="73"/>
      <c r="D104" s="73"/>
      <c r="E104" s="73"/>
    </row>
    <row r="105" spans="1:5">
      <c r="A105" s="73"/>
      <c r="B105" s="73"/>
      <c r="C105" s="73"/>
      <c r="D105" s="73"/>
      <c r="E105" s="73"/>
    </row>
    <row r="106" spans="1:5">
      <c r="A106" s="75"/>
      <c r="B106" s="75"/>
      <c r="C106" s="75"/>
      <c r="D106" s="75"/>
      <c r="E106" s="75"/>
    </row>
    <row r="107" spans="1:5">
      <c r="A107" s="75"/>
      <c r="B107" s="75"/>
      <c r="C107" s="75"/>
      <c r="D107" s="75"/>
      <c r="E107" s="75"/>
    </row>
    <row r="108" spans="1:5">
      <c r="A108" s="75"/>
      <c r="B108" s="75"/>
      <c r="C108" s="75"/>
      <c r="D108" s="75"/>
      <c r="E108" s="75"/>
    </row>
    <row r="109" spans="1:5">
      <c r="A109" s="75"/>
      <c r="B109" s="75"/>
      <c r="C109" s="75"/>
      <c r="D109" s="75"/>
      <c r="E109" s="75"/>
    </row>
    <row r="110" spans="1:5">
      <c r="A110" s="75"/>
      <c r="B110" s="75"/>
      <c r="C110" s="75"/>
      <c r="D110" s="75"/>
      <c r="E110" s="75"/>
    </row>
    <row r="111" spans="1:5">
      <c r="A111" s="75"/>
      <c r="B111" s="75"/>
      <c r="C111" s="75"/>
      <c r="D111" s="75"/>
      <c r="E111" s="75"/>
    </row>
    <row r="112" spans="1:5">
      <c r="A112" s="73"/>
      <c r="B112" s="73"/>
      <c r="C112" s="73"/>
      <c r="D112" s="73"/>
      <c r="E112" s="73"/>
    </row>
    <row r="113" spans="1:5">
      <c r="A113" s="73"/>
      <c r="B113" s="73"/>
      <c r="C113" s="73"/>
      <c r="D113" s="73"/>
      <c r="E113" s="73"/>
    </row>
    <row r="114" spans="1:5">
      <c r="A114" s="73"/>
      <c r="B114" s="73"/>
      <c r="C114" s="73"/>
      <c r="D114" s="73"/>
      <c r="E114" s="73"/>
    </row>
    <row r="115" spans="1:5">
      <c r="A115" s="74"/>
      <c r="B115" s="74"/>
      <c r="C115" s="74"/>
      <c r="D115" s="74"/>
      <c r="E115" s="74"/>
    </row>
    <row r="116" spans="1:5">
      <c r="A116" s="73"/>
      <c r="B116" s="73"/>
      <c r="C116" s="73"/>
      <c r="D116" s="73"/>
      <c r="E116" s="73"/>
    </row>
    <row r="117" spans="1:5">
      <c r="A117" s="75"/>
      <c r="B117" s="75"/>
      <c r="C117" s="75"/>
      <c r="D117" s="75"/>
      <c r="E117" s="75"/>
    </row>
    <row r="118" spans="1:5">
      <c r="A118" s="73"/>
      <c r="B118" s="73"/>
      <c r="C118" s="73"/>
      <c r="D118" s="73"/>
      <c r="E118" s="73"/>
    </row>
    <row r="119" spans="1:5">
      <c r="A119" s="74"/>
      <c r="B119" s="74"/>
      <c r="C119" s="74"/>
      <c r="D119" s="74"/>
      <c r="E119" s="74"/>
    </row>
    <row r="120" spans="1:5">
      <c r="A120" s="75"/>
      <c r="B120" s="75"/>
      <c r="C120" s="75"/>
      <c r="D120" s="75"/>
      <c r="E120" s="75"/>
    </row>
    <row r="121" spans="1:5">
      <c r="A121" s="75"/>
      <c r="B121" s="75"/>
      <c r="C121" s="75"/>
      <c r="D121" s="75"/>
      <c r="E121" s="75"/>
    </row>
    <row r="122" spans="1:5">
      <c r="A122" s="73"/>
      <c r="B122" s="73"/>
      <c r="C122" s="73"/>
      <c r="D122" s="73"/>
      <c r="E122" s="73"/>
    </row>
    <row r="123" spans="1:5">
      <c r="A123" s="73"/>
      <c r="B123" s="73"/>
      <c r="C123" s="73"/>
      <c r="D123" s="73"/>
      <c r="E123" s="73"/>
    </row>
    <row r="124" spans="1:5">
      <c r="A124" s="73"/>
      <c r="B124" s="73"/>
      <c r="C124" s="73"/>
      <c r="D124" s="73"/>
      <c r="E124" s="73"/>
    </row>
    <row r="125" spans="1:5">
      <c r="A125" s="73"/>
      <c r="B125" s="73"/>
      <c r="C125" s="73"/>
      <c r="D125" s="73"/>
      <c r="E125" s="73"/>
    </row>
    <row r="126" spans="1:5">
      <c r="A126" s="73"/>
      <c r="B126" s="73"/>
      <c r="C126" s="73"/>
      <c r="D126" s="73"/>
      <c r="E126" s="73"/>
    </row>
    <row r="127" spans="1:5">
      <c r="A127" s="73"/>
      <c r="B127" s="73"/>
      <c r="C127" s="73"/>
      <c r="D127" s="73"/>
      <c r="E127" s="73"/>
    </row>
    <row r="128" spans="1:5">
      <c r="A128" s="74"/>
      <c r="B128" s="74"/>
      <c r="C128" s="74"/>
      <c r="D128" s="74"/>
      <c r="E128" s="74"/>
    </row>
    <row r="129" spans="1:5">
      <c r="A129" s="75"/>
      <c r="B129" s="75"/>
      <c r="C129" s="75"/>
      <c r="D129" s="75"/>
      <c r="E129" s="75"/>
    </row>
    <row r="130" spans="1:5">
      <c r="A130" s="75"/>
      <c r="B130" s="75"/>
      <c r="C130" s="75"/>
      <c r="D130" s="75"/>
      <c r="E130" s="75"/>
    </row>
    <row r="131" spans="1:5">
      <c r="A131" s="75"/>
      <c r="B131" s="75"/>
      <c r="C131" s="75"/>
      <c r="D131" s="75"/>
      <c r="E131" s="75"/>
    </row>
    <row r="132" spans="1:5">
      <c r="A132" s="74"/>
      <c r="B132" s="74"/>
      <c r="C132" s="74"/>
      <c r="D132" s="74"/>
      <c r="E132" s="74"/>
    </row>
    <row r="133" spans="1:5">
      <c r="A133" s="74"/>
      <c r="B133" s="74"/>
      <c r="C133" s="74"/>
      <c r="D133" s="74"/>
      <c r="E133" s="74"/>
    </row>
    <row r="134" spans="1:5">
      <c r="A134" s="74"/>
      <c r="B134" s="74"/>
      <c r="C134" s="74"/>
      <c r="D134" s="74"/>
      <c r="E134" s="74"/>
    </row>
    <row r="135" spans="1:5">
      <c r="A135" s="74"/>
      <c r="B135" s="74"/>
      <c r="C135" s="74"/>
      <c r="D135" s="74"/>
      <c r="E135" s="74"/>
    </row>
    <row r="136" spans="1:5">
      <c r="A136" s="74"/>
      <c r="B136" s="74"/>
      <c r="C136" s="74"/>
      <c r="D136" s="74"/>
      <c r="E136" s="74"/>
    </row>
    <row r="137" spans="1:5">
      <c r="A137" s="74"/>
      <c r="B137" s="74"/>
      <c r="C137" s="74"/>
      <c r="D137" s="74"/>
      <c r="E137" s="74"/>
    </row>
    <row r="138" spans="1:5">
      <c r="A138" s="74"/>
      <c r="B138" s="74"/>
      <c r="C138" s="74"/>
      <c r="D138" s="74"/>
      <c r="E138" s="74"/>
    </row>
    <row r="139" spans="1:5">
      <c r="A139" s="75"/>
      <c r="B139" s="75"/>
      <c r="C139" s="75"/>
      <c r="D139" s="75"/>
      <c r="E139" s="75"/>
    </row>
    <row r="140" spans="1:5">
      <c r="A140" s="75"/>
      <c r="B140" s="75"/>
      <c r="C140" s="75"/>
      <c r="D140" s="75"/>
      <c r="E140" s="75"/>
    </row>
    <row r="141" spans="1:5">
      <c r="A141" s="75"/>
      <c r="B141" s="75"/>
      <c r="C141" s="75"/>
      <c r="D141" s="75"/>
      <c r="E141" s="75"/>
    </row>
    <row r="142" spans="1:5">
      <c r="A142" s="75"/>
      <c r="B142" s="75"/>
      <c r="C142" s="75"/>
      <c r="D142" s="75"/>
      <c r="E142" s="75"/>
    </row>
    <row r="143" spans="1:5">
      <c r="A143" s="82"/>
      <c r="B143" s="82"/>
      <c r="C143" s="82"/>
      <c r="D143" s="82"/>
      <c r="E143" s="82"/>
    </row>
    <row r="144" spans="1:5">
      <c r="A144" s="83"/>
      <c r="B144" s="83"/>
      <c r="C144" s="83"/>
      <c r="D144" s="83"/>
      <c r="E144" s="83"/>
    </row>
    <row r="145" spans="1:5">
      <c r="A145" s="83"/>
      <c r="B145" s="83"/>
      <c r="C145" s="83"/>
      <c r="D145" s="83"/>
      <c r="E145" s="83"/>
    </row>
    <row r="146" spans="1:5">
      <c r="A146" s="83"/>
      <c r="B146" s="83"/>
      <c r="C146" s="83"/>
      <c r="D146" s="83"/>
      <c r="E146" s="83"/>
    </row>
    <row r="147" spans="1:5">
      <c r="A147" s="83"/>
      <c r="B147" s="83"/>
      <c r="C147" s="83"/>
      <c r="D147" s="83"/>
      <c r="E147" s="83"/>
    </row>
    <row r="148" spans="1:5">
      <c r="A148" s="83"/>
      <c r="B148" s="83"/>
      <c r="C148" s="83"/>
      <c r="D148" s="83"/>
      <c r="E148" s="83"/>
    </row>
    <row r="149" spans="1:5">
      <c r="A149" s="73"/>
      <c r="B149" s="73"/>
      <c r="C149" s="73"/>
      <c r="D149" s="73"/>
      <c r="E149" s="73"/>
    </row>
    <row r="150" spans="1:5">
      <c r="A150" s="83"/>
      <c r="B150" s="83"/>
      <c r="C150" s="83"/>
      <c r="D150" s="83"/>
      <c r="E150" s="83"/>
    </row>
    <row r="151" spans="1:5">
      <c r="A151" s="83"/>
      <c r="B151" s="83"/>
      <c r="C151" s="83"/>
      <c r="D151" s="83"/>
      <c r="E151" s="83"/>
    </row>
    <row r="152" spans="1:5">
      <c r="A152" s="71"/>
      <c r="B152" s="71"/>
      <c r="C152" s="71"/>
      <c r="D152" s="71"/>
      <c r="E152" s="71"/>
    </row>
    <row r="153" spans="1:5">
      <c r="A153" s="71"/>
      <c r="B153" s="71"/>
      <c r="C153" s="71"/>
      <c r="D153" s="71"/>
      <c r="E153" s="71"/>
    </row>
    <row r="154" spans="1:5">
      <c r="A154" s="71"/>
      <c r="B154" s="71"/>
      <c r="C154" s="71"/>
      <c r="D154" s="71"/>
      <c r="E154" s="71"/>
    </row>
    <row r="155" spans="1:5">
      <c r="A155" s="71"/>
      <c r="B155" s="71"/>
      <c r="C155" s="71"/>
      <c r="D155" s="71"/>
      <c r="E155" s="71"/>
    </row>
    <row r="156" spans="1:5">
      <c r="A156" s="71"/>
      <c r="B156" s="71"/>
      <c r="C156" s="71"/>
      <c r="D156" s="71"/>
      <c r="E156" s="71"/>
    </row>
    <row r="157" spans="1:5">
      <c r="A157" s="71"/>
      <c r="B157" s="71"/>
      <c r="C157" s="71"/>
      <c r="D157" s="71"/>
      <c r="E157" s="71"/>
    </row>
    <row r="158" spans="1:5">
      <c r="A158" s="71"/>
      <c r="B158" s="71"/>
      <c r="C158" s="71"/>
      <c r="D158" s="71"/>
      <c r="E158" s="71"/>
    </row>
    <row r="159" spans="1:5">
      <c r="A159" s="71"/>
      <c r="B159" s="71"/>
      <c r="C159" s="71"/>
      <c r="D159" s="71"/>
      <c r="E159" s="71"/>
    </row>
  </sheetData>
  <sheetProtection algorithmName="SHA-512" hashValue="zai/v1NSHerf0YXXZz6BRMpPISxsVZWEC+GXIquk04ccf8Zx73kqAlxUZRYPZixKV5rktXWXhLzDALTKBjUvKg==" saltValue="qZQwD7ZVjK8FnzXJDT3jGg==" spinCount="100000" sheet="1" objects="1" scenarios="1"/>
  <customSheetViews>
    <customSheetView guid="{6EDB169E-C95B-4CEA-BC35-F79C8BB37676}" scale="85" showPageBreaks="1" fitToPage="1" printArea="1" hiddenColumns="1" view="pageBreakPreview" topLeftCell="A8">
      <selection activeCell="G44" sqref="G44:G45"/>
      <pageMargins left="0" right="0" top="0.5" bottom="0.62992125984252001" header="0.73622047199999996" footer="0.27559055118110198"/>
      <printOptions horizontalCentered="1"/>
      <pageSetup paperSize="9" scale="61" fitToHeight="0" orientation="portrait" r:id="rId1"/>
      <headerFooter alignWithMargins="0">
        <oddFooter>Page &amp;P of &amp;N</oddFooter>
      </headerFooter>
    </customSheetView>
    <customSheetView guid="{1D2CF4CA-9344-481B-8B12-F52C16DEC778}" scale="85" showPageBreaks="1" fitToPage="1" printArea="1" hiddenColumns="1" view="pageBreakPreview" topLeftCell="A33">
      <selection activeCell="F42" sqref="F42:G46"/>
      <pageMargins left="0" right="0" top="0.5" bottom="0.62992125984252001" header="0.73622047199999996" footer="0.27559055118110198"/>
      <printOptions horizontalCentered="1"/>
      <pageSetup paperSize="9" scale="61" fitToHeight="0" orientation="portrait" r:id="rId2"/>
      <headerFooter alignWithMargins="0">
        <oddFooter>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4"/>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4273C87F-59CE-4405-8BD5-EC48AA33CD63}"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22"/>
      <headerFooter alignWithMargins="0">
        <oddFooter>&amp;R&amp;"Book Antiqua,Bold"&amp;10Schedule-1/ Page &amp;P of &amp;N</oddFooter>
      </headerFooter>
    </customSheetView>
    <customSheetView guid="{7855EE2F-5E05-4A54-97D5-BE84B8A7F702}" scale="85" showPageBreaks="1" fitToPage="1" printArea="1" hiddenColumns="1" view="pageBreakPreview" topLeftCell="A24">
      <selection activeCell="G44" sqref="G44:G45"/>
      <pageMargins left="0" right="0" top="0.5" bottom="0.62992125984252001" header="0.73622047199999996" footer="0.27559055118110198"/>
      <printOptions horizontalCentered="1"/>
      <pageSetup paperSize="9" scale="63" fitToHeight="0" orientation="portrait" r:id="rId23"/>
      <headerFooter alignWithMargins="0">
        <oddFooter>Page &amp;P of &amp;N</oddFooter>
      </headerFooter>
    </customSheetView>
  </customSheetViews>
  <mergeCells count="16">
    <mergeCell ref="A3:H3"/>
    <mergeCell ref="A4:H4"/>
    <mergeCell ref="A7:F7"/>
    <mergeCell ref="A54:H54"/>
    <mergeCell ref="R13:S13"/>
    <mergeCell ref="A49:G49"/>
    <mergeCell ref="A48:G48"/>
    <mergeCell ref="A51:G51"/>
    <mergeCell ref="A53:G53"/>
    <mergeCell ref="A50:G50"/>
    <mergeCell ref="A52:G52"/>
    <mergeCell ref="V3:W3"/>
    <mergeCell ref="V7:W7"/>
    <mergeCell ref="V11:W11"/>
    <mergeCell ref="V13:W13"/>
    <mergeCell ref="O13:P13"/>
  </mergeCells>
  <phoneticPr fontId="2" type="noConversion"/>
  <dataValidations xWindow="1038" yWindow="459" count="1">
    <dataValidation operator="equal" allowBlank="1" showInputMessage="1" showErrorMessage="1" sqref="G25:G47 H48:H53" xr:uid="{00000000-0002-0000-0500-000000000000}"/>
  </dataValidations>
  <printOptions horizontalCentered="1"/>
  <pageMargins left="0" right="0" top="0.5" bottom="0.62992125984252001" header="0.73622047199999996" footer="0.27559055118110198"/>
  <pageSetup paperSize="9" scale="70" fitToHeight="0" orientation="portrait" r:id="rId24"/>
  <headerFooter alignWithMargins="0">
    <oddHeader>&amp;C&amp;"Calibri"&amp;12&amp;KFF0000 डेटा वर्गीकरण : प्रतिबंधित/RESTRICTED&amp;1#_x000D_</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09D7F-44D1-410F-94EF-3AAD2276B9D7}">
  <dimension ref="A1:H30"/>
  <sheetViews>
    <sheetView tabSelected="1" workbookViewId="0">
      <selection activeCell="C4" sqref="C4"/>
    </sheetView>
  </sheetViews>
  <sheetFormatPr defaultRowHeight="16.5"/>
  <cols>
    <col min="1" max="1" width="12.625" style="159" customWidth="1"/>
    <col min="2" max="2" width="13.875" style="377" customWidth="1"/>
    <col min="3" max="3" width="11.75" style="380" customWidth="1"/>
    <col min="4" max="4" width="18.125" style="380" customWidth="1"/>
    <col min="5" max="5" width="12.25" style="380" customWidth="1"/>
    <col min="6" max="6" width="32.875" style="380" customWidth="1"/>
  </cols>
  <sheetData>
    <row r="1" spans="1:8" ht="24" customHeight="1">
      <c r="A1" s="367" t="str">
        <f>Cover!B3</f>
        <v>NR3/NT/W-CIVIL/DOM/K00/26/07781 (RFx – 5002005430)</v>
      </c>
      <c r="B1" s="368"/>
      <c r="C1" s="368"/>
      <c r="D1" s="368"/>
      <c r="E1" s="368"/>
      <c r="F1" s="368"/>
    </row>
    <row r="2" spans="1:8" ht="37.5" customHeight="1">
      <c r="A2" s="397" t="str">
        <f>Basic!B1</f>
        <v>Rate Contract for carrying out Civil Works related to Bay Extension/ Augmentation of sub-stations under NR-III region</v>
      </c>
      <c r="B2" s="397"/>
      <c r="C2" s="397"/>
      <c r="D2" s="397"/>
      <c r="E2" s="397"/>
      <c r="F2" s="397"/>
      <c r="G2" s="382"/>
      <c r="H2" s="382"/>
    </row>
    <row r="3" spans="1:8" ht="16.5" customHeight="1">
      <c r="A3" s="398" t="s">
        <v>291</v>
      </c>
      <c r="B3" s="398"/>
      <c r="C3" s="398"/>
      <c r="D3" s="398"/>
      <c r="E3" s="398"/>
      <c r="F3" s="398"/>
      <c r="G3" s="383"/>
      <c r="H3" s="383"/>
    </row>
    <row r="4" spans="1:8" ht="16.5" customHeight="1">
      <c r="A4" s="132"/>
      <c r="B4" s="369"/>
      <c r="C4" s="369"/>
      <c r="D4" s="369"/>
      <c r="E4" s="369"/>
      <c r="F4" s="370"/>
      <c r="G4" s="132"/>
      <c r="H4" s="132"/>
    </row>
    <row r="5" spans="1:8" ht="16.5" customHeight="1">
      <c r="A5" s="27" t="s">
        <v>331</v>
      </c>
      <c r="B5" s="371"/>
      <c r="C5" s="371"/>
      <c r="D5" s="371"/>
      <c r="E5" s="130"/>
      <c r="F5" s="351" t="s">
        <v>209</v>
      </c>
    </row>
    <row r="6" spans="1:8" ht="16.5" customHeight="1">
      <c r="A6" s="349" t="str">
        <f>IF('Names of Bidder'!D8="", "", IF('Names of Bidder'!D5= "JV (Joint Venture)", "JV of " &amp; Y7, ""))</f>
        <v/>
      </c>
      <c r="B6" s="349"/>
      <c r="C6" s="349"/>
      <c r="D6" s="349"/>
      <c r="E6" s="128"/>
      <c r="F6" s="352" t="s">
        <v>211</v>
      </c>
    </row>
    <row r="7" spans="1:8" ht="16.5" customHeight="1">
      <c r="A7" s="27" t="s">
        <v>210</v>
      </c>
      <c r="B7" s="463">
        <f>'Names of Bidder'!D9</f>
        <v>0</v>
      </c>
      <c r="C7" s="463"/>
      <c r="D7" s="463"/>
      <c r="E7" s="463"/>
      <c r="F7" s="184" t="s">
        <v>213</v>
      </c>
    </row>
    <row r="8" spans="1:8" ht="16.5" customHeight="1">
      <c r="A8" s="27" t="s">
        <v>212</v>
      </c>
      <c r="B8" s="463">
        <f>'Names of Bidder'!D10</f>
        <v>0</v>
      </c>
      <c r="C8" s="463"/>
      <c r="D8" s="463"/>
      <c r="E8" s="463"/>
      <c r="F8" s="184" t="s">
        <v>306</v>
      </c>
    </row>
    <row r="9" spans="1:8" ht="16.5" customHeight="1">
      <c r="A9" s="314"/>
      <c r="B9" s="463">
        <f>'Names of Bidder'!D11</f>
        <v>0</v>
      </c>
      <c r="C9" s="463"/>
      <c r="D9" s="463"/>
      <c r="E9" s="463"/>
      <c r="F9" s="184" t="s">
        <v>176</v>
      </c>
    </row>
    <row r="10" spans="1:8">
      <c r="A10" s="314"/>
      <c r="B10" s="463">
        <f>'Names of Bidder'!D12</f>
        <v>0</v>
      </c>
      <c r="C10" s="463"/>
      <c r="D10" s="463"/>
      <c r="E10" s="463"/>
      <c r="F10" s="184" t="s">
        <v>214</v>
      </c>
    </row>
    <row r="11" spans="1:8">
      <c r="B11" s="372"/>
      <c r="C11" s="373"/>
      <c r="D11" s="373"/>
      <c r="E11" s="374"/>
      <c r="F11" s="375"/>
    </row>
    <row r="12" spans="1:8" ht="31.5" customHeight="1">
      <c r="A12" s="384" t="s">
        <v>290</v>
      </c>
      <c r="B12" s="385"/>
      <c r="C12" s="466" t="str">
        <f>Basic!B1</f>
        <v>Rate Contract for carrying out Civil Works related to Bay Extension/ Augmentation of sub-stations under NR-III region</v>
      </c>
      <c r="D12" s="466"/>
      <c r="E12" s="466"/>
      <c r="F12" s="466"/>
    </row>
    <row r="13" spans="1:8">
      <c r="A13" s="187"/>
      <c r="B13" s="376"/>
      <c r="C13" s="377"/>
      <c r="D13" s="378"/>
      <c r="E13" s="379"/>
      <c r="F13" s="376"/>
    </row>
    <row r="14" spans="1:8" ht="18.75">
      <c r="A14" s="468"/>
      <c r="B14" s="468"/>
      <c r="C14" s="468"/>
      <c r="D14" s="468"/>
      <c r="E14" s="468"/>
      <c r="F14" s="468"/>
    </row>
    <row r="15" spans="1:8">
      <c r="A15" s="159" t="s">
        <v>9</v>
      </c>
      <c r="B15" s="380"/>
      <c r="C15" s="381"/>
      <c r="D15" s="381"/>
      <c r="E15" s="381"/>
      <c r="F15" s="381"/>
    </row>
    <row r="16" spans="1:8" ht="81.75" customHeight="1">
      <c r="A16" s="365">
        <v>1</v>
      </c>
      <c r="B16" s="470" t="s">
        <v>307</v>
      </c>
      <c r="C16" s="470"/>
      <c r="D16" s="470"/>
      <c r="E16" s="470"/>
      <c r="F16" s="470"/>
    </row>
    <row r="17" spans="1:6" ht="36" customHeight="1">
      <c r="A17" s="365"/>
      <c r="B17" s="470" t="s">
        <v>300</v>
      </c>
      <c r="C17" s="470"/>
      <c r="D17" s="470"/>
      <c r="E17" s="470"/>
      <c r="F17" s="470"/>
    </row>
    <row r="18" spans="1:6" ht="21" customHeight="1">
      <c r="A18" s="365">
        <v>2</v>
      </c>
      <c r="B18" s="471" t="s">
        <v>293</v>
      </c>
      <c r="C18" s="471"/>
      <c r="D18" s="471"/>
      <c r="E18" s="471"/>
      <c r="F18" s="471"/>
    </row>
    <row r="19" spans="1:6" ht="39" customHeight="1">
      <c r="A19" s="365">
        <v>2.1</v>
      </c>
      <c r="B19" s="464" t="s">
        <v>299</v>
      </c>
      <c r="C19" s="464"/>
      <c r="D19" s="464"/>
      <c r="E19" s="464"/>
      <c r="F19" s="464"/>
    </row>
    <row r="20" spans="1:6" ht="16.5" customHeight="1">
      <c r="B20" s="469" t="s">
        <v>226</v>
      </c>
      <c r="C20" s="469"/>
      <c r="D20" s="467" t="s">
        <v>308</v>
      </c>
      <c r="E20" s="467"/>
      <c r="F20" s="467"/>
    </row>
    <row r="21" spans="1:6" ht="55.5" customHeight="1">
      <c r="A21" s="365">
        <v>2.2000000000000002</v>
      </c>
      <c r="B21" s="464" t="s">
        <v>301</v>
      </c>
      <c r="C21" s="464"/>
      <c r="D21" s="464"/>
      <c r="E21" s="464"/>
      <c r="F21" s="464"/>
    </row>
    <row r="22" spans="1:6" ht="48" customHeight="1">
      <c r="A22" s="365">
        <v>2.2999999999999998</v>
      </c>
      <c r="B22" s="464" t="s">
        <v>361</v>
      </c>
      <c r="C22" s="464"/>
      <c r="D22" s="464"/>
      <c r="E22" s="464"/>
      <c r="F22" s="464"/>
    </row>
    <row r="23" spans="1:6" ht="43.5" customHeight="1">
      <c r="A23" s="365">
        <v>2.4</v>
      </c>
      <c r="B23" s="470" t="s">
        <v>330</v>
      </c>
      <c r="C23" s="470"/>
      <c r="D23" s="470"/>
      <c r="E23" s="470"/>
      <c r="F23" s="470"/>
    </row>
    <row r="24" spans="1:6" ht="70.5" customHeight="1">
      <c r="A24" s="365">
        <v>3</v>
      </c>
      <c r="B24" s="470" t="s">
        <v>303</v>
      </c>
      <c r="C24" s="470"/>
      <c r="D24" s="470"/>
      <c r="E24" s="470"/>
      <c r="F24" s="470"/>
    </row>
    <row r="25" spans="1:6" ht="22.5" customHeight="1">
      <c r="A25" s="365">
        <v>3.1</v>
      </c>
      <c r="B25" s="464" t="s">
        <v>294</v>
      </c>
      <c r="C25" s="464"/>
      <c r="D25" s="464"/>
      <c r="E25" s="464"/>
      <c r="F25" s="464"/>
    </row>
    <row r="26" spans="1:6" ht="87" customHeight="1">
      <c r="A26" s="365">
        <v>4</v>
      </c>
      <c r="B26" s="464" t="s">
        <v>304</v>
      </c>
      <c r="C26" s="464"/>
      <c r="D26" s="464"/>
      <c r="E26" s="464"/>
      <c r="F26" s="464"/>
    </row>
    <row r="27" spans="1:6">
      <c r="B27" s="374" t="str">
        <f>IF(ISERROR("Dated this " &amp; AG5 &amp; LOOKUP(AG5,#REF!,#REF!) &amp; " day of " &amp; AG7 &amp; " " &amp;AG8), "", "Dated this " &amp; AG5 &amp; LOOKUP(AG5,#REF!,#REF!) &amp; " day of " &amp; AG7 &amp; " " &amp;AG8)</f>
        <v/>
      </c>
      <c r="C27" s="374"/>
      <c r="D27" s="374"/>
      <c r="E27" s="366"/>
      <c r="F27" s="366"/>
    </row>
    <row r="28" spans="1:6" ht="33" customHeight="1">
      <c r="B28" s="465"/>
      <c r="C28" s="465"/>
      <c r="D28" s="465"/>
      <c r="E28" s="465"/>
      <c r="F28" s="465"/>
    </row>
    <row r="29" spans="1:6">
      <c r="A29" s="299" t="s">
        <v>274</v>
      </c>
      <c r="B29" s="328" t="str">
        <f>'Names of Bidder'!D27&amp;"-"&amp; 'Names of Bidder'!E27&amp;"-" &amp;'Names of Bidder'!F27</f>
        <v>--</v>
      </c>
      <c r="C29" s="328"/>
      <c r="D29" s="328"/>
      <c r="E29" s="299" t="s">
        <v>217</v>
      </c>
      <c r="F29" s="299">
        <f>'Names of Bidder'!D24</f>
        <v>0</v>
      </c>
    </row>
    <row r="30" spans="1:6">
      <c r="A30" s="299" t="s">
        <v>159</v>
      </c>
      <c r="B30" s="355">
        <f>'Names of Bidder'!D28</f>
        <v>0</v>
      </c>
      <c r="C30" s="328"/>
      <c r="D30" s="328"/>
      <c r="E30" s="299" t="s">
        <v>218</v>
      </c>
      <c r="F30" s="299">
        <f>'Names of Bidder'!D25</f>
        <v>0</v>
      </c>
    </row>
  </sheetData>
  <sheetProtection algorithmName="SHA-512" hashValue="BZHxpID4N6BjCeCgjrxcEV59LufH7L+2xpgP4qHvsD0HY5t5wnFmH4aNj45DPLVdT8HmrULPeNH5FoupEYhQmQ==" saltValue="TjgfrQiimZMlrUvqktb4mA==" spinCount="100000" sheet="1" objects="1" scenarios="1"/>
  <mergeCells count="21">
    <mergeCell ref="B25:F25"/>
    <mergeCell ref="B26:F26"/>
    <mergeCell ref="B28:F28"/>
    <mergeCell ref="C12:F12"/>
    <mergeCell ref="D20:F20"/>
    <mergeCell ref="A14:F14"/>
    <mergeCell ref="B20:C20"/>
    <mergeCell ref="B17:F17"/>
    <mergeCell ref="B18:F18"/>
    <mergeCell ref="B19:F19"/>
    <mergeCell ref="B16:F16"/>
    <mergeCell ref="B21:F21"/>
    <mergeCell ref="B22:F22"/>
    <mergeCell ref="B23:F23"/>
    <mergeCell ref="B24:F24"/>
    <mergeCell ref="B10:E10"/>
    <mergeCell ref="A2:F2"/>
    <mergeCell ref="A3:F3"/>
    <mergeCell ref="B7:E7"/>
    <mergeCell ref="B8:E8"/>
    <mergeCell ref="B9:E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4" customWidth="1"/>
    <col min="2" max="2" width="19.75" style="155" customWidth="1"/>
    <col min="3" max="3" width="21.5" style="155" customWidth="1"/>
    <col min="4" max="4" width="10.25" style="155" hidden="1" customWidth="1"/>
    <col min="5" max="5" width="25.375" style="155" customWidth="1"/>
    <col min="6" max="6" width="5.25" style="155" hidden="1" customWidth="1"/>
    <col min="7" max="7" width="13.625" style="155" hidden="1" customWidth="1"/>
    <col min="8" max="8" width="20.75" style="87" customWidth="1"/>
    <col min="9" max="9" width="0.125" style="149" customWidth="1"/>
    <col min="10" max="12" width="9" style="149"/>
    <col min="13" max="29" width="9" style="66"/>
    <col min="30" max="30" width="0" style="66" hidden="1" customWidth="1"/>
    <col min="31" max="31" width="13.875" style="66" hidden="1" customWidth="1"/>
    <col min="32" max="32" width="13.625" style="66" hidden="1" customWidth="1"/>
    <col min="33" max="33" width="21.375" style="66" hidden="1" customWidth="1"/>
    <col min="34" max="34" width="12" style="66" hidden="1" customWidth="1"/>
    <col min="35" max="36" width="0" style="66" hidden="1" customWidth="1"/>
    <col min="37" max="45" width="9" style="66"/>
    <col min="46" max="16384" width="9" style="149"/>
  </cols>
  <sheetData>
    <row r="1" spans="1:32" ht="18" customHeight="1">
      <c r="A1" s="28" t="str">
        <f>Cover!B3</f>
        <v>NR3/NT/W-CIVIL/DOM/K00/26/07781 (RFx – 5002005430)</v>
      </c>
      <c r="B1" s="29"/>
      <c r="C1" s="30"/>
      <c r="D1" s="30"/>
      <c r="E1" s="31" t="s">
        <v>3</v>
      </c>
      <c r="F1" s="30"/>
    </row>
    <row r="2" spans="1:32" ht="18.600000000000001" customHeight="1">
      <c r="A2" s="150"/>
      <c r="B2" s="151"/>
      <c r="C2" s="152"/>
      <c r="D2" s="152"/>
      <c r="E2" s="152"/>
      <c r="F2" s="152"/>
      <c r="G2" s="152"/>
    </row>
    <row r="3" spans="1:32" ht="96.75" customHeight="1">
      <c r="A3" s="476" t="str">
        <f>Cover!$B$2</f>
        <v>Rate Contract for carrying out Civil Works related to Bay Extension/ Augmentation of sub-stations under NR-III region</v>
      </c>
      <c r="B3" s="476"/>
      <c r="C3" s="476"/>
      <c r="D3" s="476"/>
      <c r="E3" s="476"/>
      <c r="F3" s="275"/>
      <c r="G3" s="275"/>
      <c r="AD3" s="77" t="s">
        <v>189</v>
      </c>
      <c r="AF3" s="76">
        <f>IF(ISERROR(#REF!/(#REF!+#REF!+#REF!)),0,#REF!/(#REF! +#REF!+#REF!))</f>
        <v>0</v>
      </c>
    </row>
    <row r="4" spans="1:32" ht="21.95" customHeight="1">
      <c r="A4" s="481" t="s">
        <v>6</v>
      </c>
      <c r="B4" s="481"/>
      <c r="C4" s="481"/>
      <c r="D4" s="481"/>
      <c r="E4" s="481"/>
      <c r="F4" s="276"/>
      <c r="G4" s="276"/>
      <c r="AD4" s="77" t="s">
        <v>190</v>
      </c>
      <c r="AF4" s="76" t="e">
        <f>#REF!</f>
        <v>#REF!</v>
      </c>
    </row>
    <row r="5" spans="1:32" ht="18.600000000000001" customHeight="1">
      <c r="A5" s="27"/>
      <c r="B5" s="35"/>
      <c r="C5" s="35"/>
      <c r="D5" s="35"/>
      <c r="E5" s="35"/>
      <c r="F5" s="35"/>
      <c r="G5" s="35"/>
      <c r="AD5" s="77" t="s">
        <v>192</v>
      </c>
      <c r="AF5" s="76">
        <f>IF(ISERROR(#REF!/#REF!),0,#REF! /#REF!)</f>
        <v>0</v>
      </c>
    </row>
    <row r="6" spans="1:32" ht="16.5" customHeight="1">
      <c r="A6" s="19" t="str">
        <f>'Sch-1'!A6</f>
        <v>Bidder’s Name and Address (the Bidder) :</v>
      </c>
      <c r="B6" s="21"/>
      <c r="C6" s="21"/>
      <c r="D6" s="21"/>
      <c r="E6" s="191" t="s">
        <v>209</v>
      </c>
      <c r="F6" s="21"/>
      <c r="G6" s="25"/>
      <c r="AD6" s="77" t="s">
        <v>193</v>
      </c>
      <c r="AF6" s="76" t="e">
        <f>#REF!</f>
        <v>#REF!</v>
      </c>
    </row>
    <row r="7" spans="1:32" ht="15" customHeight="1">
      <c r="A7" s="478" t="str">
        <f>'Sch-1'!A7</f>
        <v/>
      </c>
      <c r="B7" s="478"/>
      <c r="C7" s="478"/>
      <c r="D7" s="308"/>
      <c r="E7" s="192">
        <f>'Sch-1'!G7</f>
        <v>0</v>
      </c>
      <c r="F7" s="308"/>
      <c r="G7" s="24"/>
      <c r="AD7" s="77" t="s">
        <v>191</v>
      </c>
      <c r="AF7" s="76" t="e">
        <f>SUM(AF3:AF6)</f>
        <v>#REF!</v>
      </c>
    </row>
    <row r="8" spans="1:32" ht="36" customHeight="1">
      <c r="A8" s="22" t="s">
        <v>219</v>
      </c>
      <c r="B8" s="480" t="e">
        <f>IF('Sch-1'!#REF!=0, "", 'Sch-1'!#REF!)</f>
        <v>#REF!</v>
      </c>
      <c r="C8" s="480"/>
      <c r="D8" s="306"/>
      <c r="E8" s="278">
        <f>'Sch-1'!G8</f>
        <v>0</v>
      </c>
      <c r="F8" s="306"/>
      <c r="G8" s="24"/>
    </row>
    <row r="9" spans="1:32" ht="15.75" customHeight="1">
      <c r="A9" s="22" t="s">
        <v>220</v>
      </c>
      <c r="B9" s="480" t="e">
        <f>IF('Sch-1'!#REF!=0, "", 'Sch-1'!#REF!)</f>
        <v>#REF!</v>
      </c>
      <c r="C9" s="480"/>
      <c r="D9" s="306"/>
      <c r="E9" s="192">
        <f>'Sch-1'!G9</f>
        <v>0</v>
      </c>
      <c r="F9" s="306"/>
      <c r="G9" s="24"/>
    </row>
    <row r="10" spans="1:32" ht="15.75" customHeight="1">
      <c r="A10" s="153"/>
      <c r="B10" s="484" t="e">
        <f>IF('Sch-1'!#REF!=0, "", 'Sch-1'!#REF!)</f>
        <v>#REF!</v>
      </c>
      <c r="C10" s="484"/>
      <c r="D10" s="307"/>
      <c r="E10" s="192">
        <f>'Sch-1'!G10</f>
        <v>0</v>
      </c>
      <c r="F10" s="307"/>
      <c r="G10" s="135"/>
      <c r="AD10" s="77" t="s">
        <v>174</v>
      </c>
      <c r="AF10" s="78">
        <f>'Sch-1'!P10</f>
        <v>0</v>
      </c>
    </row>
    <row r="11" spans="1:32" ht="15.75" customHeight="1">
      <c r="A11" s="153"/>
      <c r="B11" s="484" t="e">
        <f>IF('Sch-1'!#REF!=0, "", 'Sch-1'!#REF!)</f>
        <v>#REF!</v>
      </c>
      <c r="C11" s="484"/>
      <c r="D11" s="307"/>
      <c r="E11" s="192">
        <f>'Sch-1'!G11</f>
        <v>0</v>
      </c>
      <c r="F11" s="307"/>
      <c r="G11" s="135"/>
      <c r="AD11" s="77"/>
      <c r="AF11" s="76"/>
    </row>
    <row r="12" spans="1:32" ht="15.75" customHeight="1">
      <c r="A12" s="277" t="s">
        <v>5</v>
      </c>
      <c r="B12" s="307"/>
      <c r="C12" s="307"/>
      <c r="D12" s="307"/>
      <c r="E12" s="307"/>
      <c r="F12" s="307"/>
      <c r="G12" s="135"/>
      <c r="AD12" s="77"/>
      <c r="AF12" s="76"/>
    </row>
    <row r="13" spans="1:32" ht="100.5" customHeight="1">
      <c r="A13" s="485" t="s">
        <v>4</v>
      </c>
      <c r="B13" s="485"/>
      <c r="C13" s="485"/>
      <c r="D13" s="485"/>
      <c r="E13" s="485"/>
      <c r="F13" s="309"/>
      <c r="G13" s="20"/>
    </row>
    <row r="14" spans="1:32" s="66" customFormat="1" ht="41.25" customHeight="1">
      <c r="A14" s="301" t="s">
        <v>1</v>
      </c>
      <c r="B14" s="486" t="s">
        <v>275</v>
      </c>
      <c r="C14" s="487"/>
      <c r="D14" s="487"/>
      <c r="E14" s="488"/>
      <c r="F14" s="274"/>
      <c r="G14" s="20"/>
      <c r="H14" s="87"/>
      <c r="I14" s="149"/>
      <c r="J14" s="149"/>
      <c r="K14" s="149"/>
      <c r="L14" s="149"/>
    </row>
    <row r="15" spans="1:32" s="66" customFormat="1" ht="72.75" customHeight="1">
      <c r="A15" s="302"/>
      <c r="B15" s="320" t="s">
        <v>276</v>
      </c>
      <c r="C15" s="313" t="s">
        <v>277</v>
      </c>
      <c r="D15" s="321"/>
      <c r="E15" s="320" t="s">
        <v>278</v>
      </c>
      <c r="F15" s="274"/>
      <c r="G15" s="20"/>
      <c r="H15" s="87"/>
      <c r="I15" s="149"/>
      <c r="J15" s="149"/>
      <c r="K15" s="149"/>
      <c r="L15" s="149"/>
    </row>
    <row r="16" spans="1:32" s="66" customFormat="1" ht="51" customHeight="1">
      <c r="A16" s="303" t="s">
        <v>279</v>
      </c>
      <c r="B16" s="322"/>
      <c r="C16" s="322"/>
      <c r="D16" s="322"/>
      <c r="E16" s="322"/>
      <c r="F16" s="274"/>
      <c r="G16" s="20"/>
      <c r="H16" s="87"/>
      <c r="I16" s="149"/>
      <c r="J16" s="149"/>
      <c r="K16" s="149"/>
      <c r="L16" s="149"/>
    </row>
    <row r="17" spans="1:34" s="66" customFormat="1" ht="51.75" customHeight="1">
      <c r="A17" s="303" t="s">
        <v>280</v>
      </c>
      <c r="B17" s="322"/>
      <c r="C17" s="322"/>
      <c r="D17" s="322"/>
      <c r="E17" s="322"/>
      <c r="F17" s="274"/>
      <c r="G17" s="20"/>
      <c r="H17" s="87"/>
      <c r="I17" s="149"/>
      <c r="J17" s="149"/>
      <c r="K17" s="149"/>
      <c r="L17" s="149"/>
    </row>
    <row r="18" spans="1:34" s="66" customFormat="1" ht="51.75" customHeight="1">
      <c r="A18" s="303" t="s">
        <v>283</v>
      </c>
      <c r="B18" s="322"/>
      <c r="C18" s="322"/>
      <c r="D18" s="323"/>
      <c r="E18" s="324"/>
      <c r="F18" s="274"/>
      <c r="G18" s="20"/>
      <c r="H18" s="87"/>
      <c r="I18" s="149"/>
      <c r="J18" s="149"/>
      <c r="K18" s="149"/>
      <c r="L18" s="149"/>
    </row>
    <row r="19" spans="1:34" s="66" customFormat="1" ht="33.75" customHeight="1">
      <c r="A19" s="302"/>
      <c r="B19" s="486" t="s">
        <v>281</v>
      </c>
      <c r="C19" s="487"/>
      <c r="D19" s="487"/>
      <c r="E19" s="488"/>
      <c r="F19" s="274"/>
      <c r="G19" s="20"/>
      <c r="H19" s="87"/>
      <c r="I19" s="149"/>
      <c r="J19" s="149"/>
      <c r="K19" s="149"/>
      <c r="L19" s="149"/>
    </row>
    <row r="20" spans="1:34" s="66" customFormat="1" ht="47.25" customHeight="1">
      <c r="A20" s="303" t="s">
        <v>272</v>
      </c>
      <c r="B20" s="489"/>
      <c r="C20" s="490"/>
      <c r="D20" s="490"/>
      <c r="E20" s="491"/>
      <c r="F20" s="274"/>
      <c r="G20" s="20"/>
      <c r="H20" s="87"/>
      <c r="I20" s="149"/>
      <c r="J20" s="149"/>
      <c r="K20" s="149"/>
      <c r="L20" s="149"/>
    </row>
    <row r="21" spans="1:34" s="66" customFormat="1" ht="19.5" customHeight="1">
      <c r="A21" s="197"/>
      <c r="B21" s="197"/>
      <c r="C21" s="197"/>
      <c r="D21" s="197"/>
      <c r="E21" s="197"/>
      <c r="F21" s="197"/>
      <c r="G21" s="197"/>
      <c r="H21" s="88"/>
      <c r="I21" s="149"/>
      <c r="J21" s="149"/>
      <c r="K21" s="149"/>
      <c r="L21" s="149"/>
      <c r="AD21" s="86" t="s">
        <v>163</v>
      </c>
      <c r="AE21" s="79" t="e">
        <f>#REF!-#REF!</f>
        <v>#REF!</v>
      </c>
      <c r="AG21" s="86" t="s">
        <v>175</v>
      </c>
      <c r="AH21" s="79" t="e">
        <f>#REF!-#REF!</f>
        <v>#REF!</v>
      </c>
    </row>
    <row r="22" spans="1:34" s="66" customFormat="1" ht="21" customHeight="1">
      <c r="A22" s="482"/>
      <c r="B22" s="482"/>
      <c r="C22" s="482"/>
      <c r="D22" s="482"/>
      <c r="E22" s="482"/>
      <c r="F22" s="482"/>
      <c r="G22" s="482"/>
      <c r="H22" s="87"/>
      <c r="I22" s="149"/>
      <c r="J22" s="149"/>
      <c r="K22" s="149"/>
      <c r="L22" s="149"/>
      <c r="AD22" s="66" t="s">
        <v>177</v>
      </c>
      <c r="AE22" s="86" t="e">
        <f>IF(#REF!&gt;0,#REF!&amp; " Item(s) in Sch-3", "")</f>
        <v>#REF!</v>
      </c>
      <c r="AF22" s="79"/>
    </row>
    <row r="23" spans="1:34" s="66" customFormat="1" ht="16.5" customHeight="1">
      <c r="A23" s="310"/>
      <c r="B23" s="310"/>
      <c r="C23" s="483"/>
      <c r="D23" s="483"/>
      <c r="E23" s="483"/>
      <c r="F23" s="483"/>
      <c r="G23" s="483"/>
      <c r="H23" s="87"/>
      <c r="I23" s="149"/>
      <c r="J23" s="149"/>
      <c r="K23" s="149"/>
      <c r="L23" s="149"/>
      <c r="AE23" s="86"/>
      <c r="AF23" s="79"/>
    </row>
    <row r="24" spans="1:34" s="66" customFormat="1" ht="27.95" customHeight="1">
      <c r="A24" s="32" t="s">
        <v>215</v>
      </c>
      <c r="B24" s="199" t="str">
        <f>'Sch-1'!B57</f>
        <v>--</v>
      </c>
      <c r="C24" s="122" t="e">
        <f>"Printed Name   : " &amp; 'Sch-1'!#REF!</f>
        <v>#REF!</v>
      </c>
      <c r="D24" s="122"/>
      <c r="E24" s="122" t="str">
        <f>IF('Names of Bidder'!D24=0, "", 'Names of Bidder'!D24)</f>
        <v/>
      </c>
      <c r="F24" s="122"/>
      <c r="G24" s="122"/>
      <c r="H24" s="87"/>
      <c r="I24" s="149"/>
      <c r="J24" s="149"/>
      <c r="K24" s="149"/>
      <c r="L24" s="149"/>
    </row>
    <row r="25" spans="1:34" s="66" customFormat="1" ht="27.95" customHeight="1">
      <c r="A25" s="32" t="s">
        <v>216</v>
      </c>
      <c r="B25" s="25">
        <f>'Sch-1'!B58</f>
        <v>0</v>
      </c>
      <c r="C25" s="122" t="e">
        <f>"Designation      : " &amp; 'Sch-1'!#REF!</f>
        <v>#REF!</v>
      </c>
      <c r="D25" s="122"/>
      <c r="E25" s="122" t="str">
        <f>IF('Names of Bidder'!D25=0, "", 'Names of Bidder'!D25)</f>
        <v/>
      </c>
      <c r="F25" s="122"/>
      <c r="G25" s="122"/>
      <c r="H25" s="87"/>
      <c r="I25" s="149"/>
      <c r="J25" s="149"/>
      <c r="K25" s="149"/>
      <c r="L25" s="149"/>
    </row>
    <row r="26" spans="1:34" s="66" customFormat="1" ht="27.95" customHeight="1">
      <c r="A26" s="33"/>
      <c r="B26" s="32"/>
      <c r="C26" s="122"/>
      <c r="D26" s="122"/>
      <c r="E26" s="122"/>
      <c r="F26" s="122"/>
      <c r="G26" s="122"/>
      <c r="H26" s="87"/>
      <c r="I26" s="149"/>
      <c r="J26" s="149"/>
      <c r="K26" s="149"/>
      <c r="L26" s="149"/>
    </row>
    <row r="27" spans="1:34" s="66" customFormat="1" ht="27.95" customHeight="1">
      <c r="A27" s="33"/>
      <c r="B27" s="32"/>
      <c r="C27" s="130"/>
      <c r="D27" s="130"/>
      <c r="E27" s="130"/>
      <c r="F27" s="130"/>
      <c r="G27" s="130"/>
      <c r="H27" s="87"/>
      <c r="I27" s="149"/>
      <c r="J27" s="149"/>
      <c r="K27" s="149"/>
      <c r="L27" s="149"/>
    </row>
    <row r="28" spans="1:34" s="66" customFormat="1" ht="33.75" customHeight="1">
      <c r="A28" s="198"/>
      <c r="B28" s="475"/>
      <c r="C28" s="475"/>
      <c r="D28" s="475"/>
      <c r="E28" s="475"/>
      <c r="F28" s="475"/>
      <c r="G28" s="312"/>
      <c r="H28" s="87"/>
      <c r="I28" s="149"/>
      <c r="J28" s="149"/>
      <c r="K28" s="149"/>
      <c r="L28" s="149"/>
    </row>
    <row r="29" spans="1:34" s="66" customFormat="1" ht="31.5" customHeight="1">
      <c r="A29" s="154"/>
      <c r="B29" s="155"/>
      <c r="C29" s="155"/>
      <c r="D29" s="155"/>
      <c r="E29" s="155"/>
      <c r="F29" s="155"/>
      <c r="G29" s="155"/>
      <c r="H29" s="89"/>
      <c r="I29" s="149"/>
      <c r="J29" s="149"/>
      <c r="K29" s="149"/>
      <c r="L29" s="149"/>
    </row>
    <row r="101" spans="1:12" s="66" customFormat="1">
      <c r="A101" s="305"/>
      <c r="B101" s="72"/>
      <c r="C101" s="72"/>
      <c r="D101" s="72"/>
      <c r="E101" s="72"/>
      <c r="F101" s="72"/>
      <c r="G101" s="72"/>
      <c r="H101" s="87"/>
      <c r="I101" s="149"/>
      <c r="J101" s="149"/>
      <c r="K101" s="149"/>
      <c r="L101" s="149"/>
    </row>
    <row r="102" spans="1:12" s="66" customFormat="1">
      <c r="A102" s="305"/>
      <c r="B102" s="72"/>
      <c r="C102" s="72"/>
      <c r="D102" s="72"/>
      <c r="E102" s="72"/>
      <c r="F102" s="72"/>
      <c r="G102" s="72"/>
      <c r="H102" s="87"/>
      <c r="I102" s="149"/>
      <c r="J102" s="149"/>
      <c r="K102" s="149"/>
      <c r="L102" s="149"/>
    </row>
    <row r="103" spans="1:12" s="66" customFormat="1">
      <c r="A103" s="305"/>
      <c r="B103" s="72"/>
      <c r="C103" s="72"/>
      <c r="D103" s="72"/>
      <c r="E103" s="72"/>
      <c r="F103" s="72"/>
      <c r="G103" s="72"/>
      <c r="H103" s="87"/>
      <c r="I103" s="149"/>
      <c r="J103" s="149"/>
      <c r="K103" s="149"/>
      <c r="L103" s="149"/>
    </row>
    <row r="104" spans="1:12" s="90" customFormat="1" hidden="1">
      <c r="A104" s="69" t="str">
        <f>A1</f>
        <v>NR3/NT/W-CIVIL/DOM/K00/26/07781 (RFx – 5002005430)</v>
      </c>
      <c r="B104" s="34"/>
      <c r="C104" s="68"/>
      <c r="D104" s="68"/>
      <c r="E104" s="68"/>
      <c r="F104" s="68"/>
      <c r="G104" s="68"/>
      <c r="H104" s="67"/>
    </row>
    <row r="105" spans="1:12" s="90" customFormat="1" hidden="1">
      <c r="A105" s="26"/>
      <c r="B105" s="32"/>
      <c r="C105" s="33"/>
      <c r="D105" s="33"/>
      <c r="E105" s="33"/>
      <c r="F105" s="33"/>
      <c r="G105" s="33"/>
      <c r="H105" s="67"/>
    </row>
    <row r="106" spans="1:12" s="90" customFormat="1" ht="35.25" hidden="1" customHeight="1">
      <c r="A106" s="476" t="str">
        <f t="shared" ref="A106:C107" si="0">A3</f>
        <v>Rate Contract for carrying out Civil Works related to Bay Extension/ Augmentation of sub-stations under NR-III region</v>
      </c>
      <c r="B106" s="476">
        <f t="shared" si="0"/>
        <v>0</v>
      </c>
      <c r="C106" s="476">
        <f t="shared" si="0"/>
        <v>0</v>
      </c>
      <c r="D106" s="476"/>
      <c r="E106" s="476"/>
      <c r="F106" s="476"/>
      <c r="G106" s="476">
        <f>G3</f>
        <v>0</v>
      </c>
      <c r="H106" s="67"/>
    </row>
    <row r="107" spans="1:12" s="90" customFormat="1" hidden="1">
      <c r="A107" s="477" t="str">
        <f t="shared" si="0"/>
        <v>(GUARANTEED DECLARATION )</v>
      </c>
      <c r="B107" s="477">
        <f t="shared" si="0"/>
        <v>0</v>
      </c>
      <c r="C107" s="477">
        <f t="shared" si="0"/>
        <v>0</v>
      </c>
      <c r="D107" s="477"/>
      <c r="E107" s="477"/>
      <c r="F107" s="477"/>
      <c r="G107" s="477">
        <f>G4</f>
        <v>0</v>
      </c>
      <c r="H107" s="67"/>
    </row>
    <row r="108" spans="1:12" s="90" customFormat="1" hidden="1">
      <c r="A108" s="27"/>
      <c r="B108" s="35"/>
      <c r="C108" s="35"/>
      <c r="D108" s="35"/>
      <c r="E108" s="35"/>
      <c r="F108" s="35"/>
      <c r="G108" s="35"/>
      <c r="H108" s="67"/>
    </row>
    <row r="109" spans="1:12" s="90" customFormat="1" hidden="1">
      <c r="A109" s="19" t="str">
        <f>A6</f>
        <v>Bidder’s Name and Address (the Bidder) :</v>
      </c>
      <c r="B109" s="21"/>
      <c r="C109" s="21"/>
      <c r="D109" s="21"/>
      <c r="E109" s="21"/>
      <c r="F109" s="21"/>
      <c r="G109" s="25">
        <f t="shared" ref="G109:G114" si="1">G6</f>
        <v>0</v>
      </c>
      <c r="H109" s="67"/>
    </row>
    <row r="110" spans="1:12" s="90" customFormat="1" hidden="1">
      <c r="A110" s="478" t="str">
        <f>A7</f>
        <v/>
      </c>
      <c r="B110" s="478">
        <f t="shared" ref="B110:C114" si="2">B7</f>
        <v>0</v>
      </c>
      <c r="C110" s="478">
        <f t="shared" si="2"/>
        <v>0</v>
      </c>
      <c r="D110" s="308"/>
      <c r="E110" s="308"/>
      <c r="F110" s="308"/>
      <c r="G110" s="24">
        <f t="shared" si="1"/>
        <v>0</v>
      </c>
      <c r="H110" s="67"/>
    </row>
    <row r="111" spans="1:12" s="90" customFormat="1" hidden="1">
      <c r="A111" s="22" t="str">
        <f>A8</f>
        <v>Name     :</v>
      </c>
      <c r="B111" s="480" t="e">
        <f t="shared" si="2"/>
        <v>#REF!</v>
      </c>
      <c r="C111" s="480">
        <f t="shared" si="2"/>
        <v>0</v>
      </c>
      <c r="D111" s="306"/>
      <c r="E111" s="306"/>
      <c r="F111" s="306"/>
      <c r="G111" s="24">
        <f t="shared" si="1"/>
        <v>0</v>
      </c>
      <c r="H111" s="67"/>
    </row>
    <row r="112" spans="1:12" s="90" customFormat="1" hidden="1">
      <c r="A112" s="22" t="str">
        <f>A9</f>
        <v>Address :</v>
      </c>
      <c r="B112" s="480" t="e">
        <f t="shared" si="2"/>
        <v>#REF!</v>
      </c>
      <c r="C112" s="480">
        <f t="shared" si="2"/>
        <v>0</v>
      </c>
      <c r="D112" s="306"/>
      <c r="E112" s="306"/>
      <c r="F112" s="306"/>
      <c r="G112" s="24">
        <f t="shared" si="1"/>
        <v>0</v>
      </c>
      <c r="H112" s="67"/>
    </row>
    <row r="113" spans="1:35" s="90" customFormat="1" hidden="1">
      <c r="A113" s="116"/>
      <c r="B113" s="480" t="e">
        <f t="shared" si="2"/>
        <v>#REF!</v>
      </c>
      <c r="C113" s="480">
        <f t="shared" si="2"/>
        <v>0</v>
      </c>
      <c r="D113" s="306"/>
      <c r="E113" s="306"/>
      <c r="F113" s="306"/>
      <c r="G113" s="24">
        <f t="shared" si="1"/>
        <v>0</v>
      </c>
      <c r="H113" s="67"/>
    </row>
    <row r="114" spans="1:35" s="90" customFormat="1" hidden="1">
      <c r="A114" s="116"/>
      <c r="B114" s="480" t="e">
        <f t="shared" si="2"/>
        <v>#REF!</v>
      </c>
      <c r="C114" s="480">
        <f t="shared" si="2"/>
        <v>0</v>
      </c>
      <c r="D114" s="306"/>
      <c r="E114" s="306"/>
      <c r="F114" s="306"/>
      <c r="G114" s="24">
        <f t="shared" si="1"/>
        <v>0</v>
      </c>
      <c r="H114" s="67"/>
    </row>
    <row r="115" spans="1:35" s="90" customFormat="1" hidden="1">
      <c r="A115" s="115"/>
      <c r="B115" s="20"/>
      <c r="C115" s="20"/>
      <c r="D115" s="20"/>
      <c r="E115" s="20"/>
      <c r="F115" s="20"/>
      <c r="G115" s="20"/>
      <c r="H115" s="67"/>
    </row>
    <row r="116" spans="1:35" s="90" customFormat="1" ht="33.75" hidden="1" customHeight="1">
      <c r="A116" s="117" t="e">
        <f>#REF!</f>
        <v>#REF!</v>
      </c>
      <c r="B116" s="118" t="e">
        <f>#REF!</f>
        <v>#REF!</v>
      </c>
      <c r="C116" s="479" t="e">
        <f>#REF!</f>
        <v>#REF!</v>
      </c>
      <c r="D116" s="479"/>
      <c r="E116" s="479"/>
      <c r="F116" s="479"/>
      <c r="G116" s="479"/>
      <c r="H116" s="67"/>
      <c r="AE116" s="479"/>
      <c r="AF116" s="479"/>
      <c r="AH116" s="479"/>
      <c r="AI116" s="479"/>
    </row>
    <row r="117" spans="1:35" s="90" customFormat="1" hidden="1">
      <c r="A117" s="35" t="e">
        <f>#REF!</f>
        <v>#REF!</v>
      </c>
      <c r="B117" s="35" t="e">
        <f>#REF!</f>
        <v>#REF!</v>
      </c>
      <c r="C117" s="474" t="e">
        <f>#REF!</f>
        <v>#REF!</v>
      </c>
      <c r="D117" s="474"/>
      <c r="E117" s="474"/>
      <c r="F117" s="474"/>
      <c r="G117" s="474"/>
      <c r="H117" s="67"/>
      <c r="AE117" s="474"/>
      <c r="AF117" s="474"/>
      <c r="AH117" s="474"/>
      <c r="AI117" s="474"/>
    </row>
    <row r="118" spans="1:35" s="90" customFormat="1" hidden="1">
      <c r="A118" s="119" t="e">
        <f>#REF!</f>
        <v>#REF!</v>
      </c>
      <c r="B118" s="120" t="e">
        <f>#REF!</f>
        <v>#REF!</v>
      </c>
      <c r="C118" s="474"/>
      <c r="D118" s="474"/>
      <c r="E118" s="474"/>
      <c r="F118" s="474"/>
      <c r="G118" s="474"/>
      <c r="H118" s="67"/>
      <c r="AE118" s="474"/>
      <c r="AF118" s="474"/>
      <c r="AH118" s="474"/>
      <c r="AI118" s="474"/>
    </row>
    <row r="119" spans="1:35" s="90" customFormat="1" hidden="1">
      <c r="A119" s="121" t="e">
        <f>#REF!</f>
        <v>#REF!</v>
      </c>
      <c r="B119" s="122" t="e">
        <f>#REF!</f>
        <v>#REF!</v>
      </c>
      <c r="C119" s="472" t="e">
        <f>#REF!</f>
        <v>#REF!</v>
      </c>
      <c r="D119" s="472"/>
      <c r="E119" s="472"/>
      <c r="F119" s="472"/>
      <c r="G119" s="472"/>
      <c r="H119" s="69"/>
      <c r="AE119" s="311"/>
      <c r="AF119" s="311"/>
      <c r="AH119" s="311"/>
      <c r="AI119" s="311"/>
    </row>
    <row r="120" spans="1:35" s="90" customFormat="1" hidden="1">
      <c r="A120" s="121" t="e">
        <f>#REF!</f>
        <v>#REF!</v>
      </c>
      <c r="B120" s="122" t="e">
        <f>#REF!</f>
        <v>#REF!</v>
      </c>
      <c r="C120" s="472" t="e">
        <f>#REF!</f>
        <v>#REF!</v>
      </c>
      <c r="D120" s="472"/>
      <c r="E120" s="472"/>
      <c r="F120" s="472"/>
      <c r="G120" s="472"/>
      <c r="H120" s="69"/>
      <c r="AE120" s="123"/>
      <c r="AF120" s="123"/>
      <c r="AH120" s="311"/>
      <c r="AI120" s="123"/>
    </row>
    <row r="121" spans="1:35" s="90" customFormat="1" ht="20.100000000000001" hidden="1" customHeight="1">
      <c r="A121" s="124"/>
      <c r="B121" s="120" t="e">
        <f>#REF!</f>
        <v>#REF!</v>
      </c>
      <c r="C121" s="472" t="e">
        <f>#REF!</f>
        <v>#REF!</v>
      </c>
      <c r="D121" s="472"/>
      <c r="E121" s="472"/>
      <c r="F121" s="472"/>
      <c r="G121" s="472"/>
      <c r="H121" s="67"/>
      <c r="AE121" s="123"/>
      <c r="AF121" s="123"/>
      <c r="AH121" s="123"/>
      <c r="AI121" s="123"/>
    </row>
    <row r="122" spans="1:35" s="90" customFormat="1" hidden="1">
      <c r="A122" s="119" t="e">
        <f>#REF!</f>
        <v>#REF!</v>
      </c>
      <c r="B122" s="120" t="e">
        <f>#REF!</f>
        <v>#REF!</v>
      </c>
      <c r="C122" s="472"/>
      <c r="D122" s="472"/>
      <c r="E122" s="472"/>
      <c r="F122" s="472"/>
      <c r="G122" s="472"/>
      <c r="H122" s="67"/>
      <c r="AE122" s="472"/>
      <c r="AF122" s="472"/>
      <c r="AH122" s="472"/>
      <c r="AI122" s="472"/>
    </row>
    <row r="123" spans="1:35" s="90" customFormat="1" hidden="1">
      <c r="A123" s="125" t="e">
        <f>#REF!</f>
        <v>#REF!</v>
      </c>
      <c r="B123" s="120" t="e">
        <f>#REF!</f>
        <v>#REF!</v>
      </c>
      <c r="C123" s="472"/>
      <c r="D123" s="472"/>
      <c r="E123" s="472"/>
      <c r="F123" s="472"/>
      <c r="G123" s="472"/>
      <c r="H123" s="67"/>
      <c r="AE123" s="472"/>
      <c r="AF123" s="472"/>
      <c r="AH123" s="472"/>
      <c r="AI123" s="472"/>
    </row>
    <row r="124" spans="1:35" s="90" customFormat="1" hidden="1">
      <c r="A124" s="126" t="e">
        <f>#REF!</f>
        <v>#REF!</v>
      </c>
      <c r="B124" s="120" t="e">
        <f>#REF!</f>
        <v>#REF!</v>
      </c>
      <c r="C124" s="472"/>
      <c r="D124" s="472"/>
      <c r="E124" s="472"/>
      <c r="F124" s="472"/>
      <c r="G124" s="472"/>
      <c r="H124" s="67"/>
      <c r="AE124" s="472"/>
      <c r="AF124" s="472"/>
      <c r="AH124" s="472"/>
      <c r="AI124" s="472"/>
    </row>
    <row r="125" spans="1:35" s="90" customFormat="1" hidden="1">
      <c r="A125" s="121" t="e">
        <f>#REF!</f>
        <v>#REF!</v>
      </c>
      <c r="B125" s="122" t="e">
        <f>#REF!</f>
        <v>#REF!</v>
      </c>
      <c r="C125" s="472" t="e">
        <f>#REF!</f>
        <v>#REF!</v>
      </c>
      <c r="D125" s="472"/>
      <c r="E125" s="472"/>
      <c r="F125" s="472"/>
      <c r="G125" s="472"/>
      <c r="H125" s="69"/>
      <c r="AE125" s="123"/>
      <c r="AF125" s="123"/>
      <c r="AH125" s="311"/>
      <c r="AI125" s="123"/>
    </row>
    <row r="126" spans="1:35" s="90" customFormat="1" hidden="1">
      <c r="A126" s="121" t="e">
        <f>#REF!</f>
        <v>#REF!</v>
      </c>
      <c r="B126" s="122" t="e">
        <f>#REF!</f>
        <v>#REF!</v>
      </c>
      <c r="C126" s="472" t="e">
        <f>#REF!</f>
        <v>#REF!</v>
      </c>
      <c r="D126" s="472"/>
      <c r="E126" s="472"/>
      <c r="F126" s="472"/>
      <c r="G126" s="472"/>
      <c r="H126" s="69"/>
      <c r="AE126" s="123"/>
      <c r="AF126" s="123"/>
      <c r="AH126" s="311"/>
      <c r="AI126" s="123"/>
    </row>
    <row r="127" spans="1:35" s="90" customFormat="1" hidden="1">
      <c r="A127" s="121" t="e">
        <f>#REF!</f>
        <v>#REF!</v>
      </c>
      <c r="B127" s="122" t="e">
        <f>#REF!</f>
        <v>#REF!</v>
      </c>
      <c r="C127" s="472" t="e">
        <f>#REF!</f>
        <v>#REF!</v>
      </c>
      <c r="D127" s="472"/>
      <c r="E127" s="472"/>
      <c r="F127" s="472"/>
      <c r="G127" s="472"/>
      <c r="H127" s="69"/>
      <c r="AE127" s="123"/>
      <c r="AF127" s="123"/>
      <c r="AH127" s="311"/>
      <c r="AI127" s="123"/>
    </row>
    <row r="128" spans="1:35" s="90" customFormat="1" hidden="1">
      <c r="A128" s="121" t="e">
        <f>#REF!</f>
        <v>#REF!</v>
      </c>
      <c r="B128" s="122" t="e">
        <f>#REF!</f>
        <v>#REF!</v>
      </c>
      <c r="C128" s="472" t="e">
        <f>#REF!</f>
        <v>#REF!</v>
      </c>
      <c r="D128" s="472"/>
      <c r="E128" s="472"/>
      <c r="F128" s="472"/>
      <c r="G128" s="472"/>
      <c r="H128" s="69"/>
      <c r="AE128" s="123"/>
      <c r="AF128" s="123"/>
      <c r="AH128" s="311"/>
      <c r="AI128" s="123"/>
    </row>
    <row r="129" spans="1:35" s="90" customFormat="1" hidden="1">
      <c r="A129" s="121"/>
      <c r="B129" s="120" t="e">
        <f>#REF!</f>
        <v>#REF!</v>
      </c>
      <c r="C129" s="472" t="e">
        <f>#REF!</f>
        <v>#REF!</v>
      </c>
      <c r="D129" s="472"/>
      <c r="E129" s="472"/>
      <c r="F129" s="472"/>
      <c r="G129" s="472"/>
      <c r="H129" s="69"/>
      <c r="AE129" s="123"/>
      <c r="AF129" s="123"/>
      <c r="AH129" s="123"/>
      <c r="AI129" s="123"/>
    </row>
    <row r="130" spans="1:35" s="90" customFormat="1" ht="20.100000000000001" hidden="1" customHeight="1">
      <c r="A130" s="126" t="e">
        <f>#REF!</f>
        <v>#REF!</v>
      </c>
      <c r="B130" s="120" t="e">
        <f>#REF!</f>
        <v>#REF!</v>
      </c>
      <c r="C130" s="472"/>
      <c r="D130" s="472"/>
      <c r="E130" s="472"/>
      <c r="F130" s="472"/>
      <c r="G130" s="472"/>
      <c r="H130" s="69"/>
      <c r="AE130" s="123"/>
      <c r="AF130" s="123"/>
      <c r="AH130" s="123"/>
      <c r="AI130" s="123"/>
    </row>
    <row r="131" spans="1:35" s="90" customFormat="1" hidden="1">
      <c r="A131" s="121" t="e">
        <f>#REF!</f>
        <v>#REF!</v>
      </c>
      <c r="B131" s="122" t="e">
        <f>#REF!</f>
        <v>#REF!</v>
      </c>
      <c r="C131" s="472" t="e">
        <f>#REF!</f>
        <v>#REF!</v>
      </c>
      <c r="D131" s="472"/>
      <c r="E131" s="472"/>
      <c r="F131" s="472"/>
      <c r="G131" s="472"/>
      <c r="H131" s="69"/>
      <c r="AE131" s="123"/>
      <c r="AF131" s="123"/>
      <c r="AH131" s="311"/>
      <c r="AI131" s="123"/>
    </row>
    <row r="132" spans="1:35" s="90" customFormat="1" hidden="1">
      <c r="A132" s="121" t="e">
        <f>#REF!</f>
        <v>#REF!</v>
      </c>
      <c r="B132" s="122" t="e">
        <f>#REF!</f>
        <v>#REF!</v>
      </c>
      <c r="C132" s="472" t="e">
        <f>#REF!</f>
        <v>#REF!</v>
      </c>
      <c r="D132" s="472"/>
      <c r="E132" s="472"/>
      <c r="F132" s="472"/>
      <c r="G132" s="472"/>
      <c r="H132" s="69"/>
      <c r="AE132" s="123"/>
      <c r="AF132" s="123"/>
      <c r="AH132" s="311"/>
      <c r="AI132" s="123"/>
    </row>
    <row r="133" spans="1:35" s="90" customFormat="1" ht="20.100000000000001" hidden="1" customHeight="1">
      <c r="A133" s="121" t="e">
        <f>#REF!</f>
        <v>#REF!</v>
      </c>
      <c r="B133" s="122" t="e">
        <f>#REF!</f>
        <v>#REF!</v>
      </c>
      <c r="C133" s="472" t="e">
        <f>#REF!</f>
        <v>#REF!</v>
      </c>
      <c r="D133" s="472"/>
      <c r="E133" s="472"/>
      <c r="F133" s="472"/>
      <c r="G133" s="472"/>
      <c r="H133" s="69"/>
      <c r="AE133" s="123"/>
      <c r="AF133" s="123"/>
      <c r="AH133" s="311"/>
      <c r="AI133" s="123"/>
    </row>
    <row r="134" spans="1:35" s="90" customFormat="1" hidden="1">
      <c r="A134" s="121" t="e">
        <f>#REF!</f>
        <v>#REF!</v>
      </c>
      <c r="B134" s="122" t="e">
        <f>#REF!</f>
        <v>#REF!</v>
      </c>
      <c r="C134" s="472" t="e">
        <f>#REF!</f>
        <v>#REF!</v>
      </c>
      <c r="D134" s="472"/>
      <c r="E134" s="472"/>
      <c r="F134" s="472"/>
      <c r="G134" s="472"/>
      <c r="H134" s="69"/>
      <c r="AE134" s="123"/>
      <c r="AF134" s="123"/>
      <c r="AH134" s="311"/>
      <c r="AI134" s="123"/>
    </row>
    <row r="135" spans="1:35" s="91" customFormat="1" ht="20.100000000000001" hidden="1" customHeight="1">
      <c r="A135" s="127"/>
      <c r="B135" s="120" t="e">
        <f>#REF!</f>
        <v>#REF!</v>
      </c>
      <c r="C135" s="472" t="e">
        <f>#REF!</f>
        <v>#REF!</v>
      </c>
      <c r="D135" s="472"/>
      <c r="E135" s="472"/>
      <c r="F135" s="472"/>
      <c r="G135" s="472"/>
      <c r="H135" s="69"/>
      <c r="AE135" s="123"/>
      <c r="AF135" s="123"/>
      <c r="AH135" s="123"/>
      <c r="AI135" s="123"/>
    </row>
    <row r="136" spans="1:35" s="90" customFormat="1" ht="24" hidden="1" customHeight="1">
      <c r="A136" s="126" t="e">
        <f>#REF!</f>
        <v>#REF!</v>
      </c>
      <c r="B136" s="120" t="e">
        <f>#REF!</f>
        <v>#REF!</v>
      </c>
      <c r="C136" s="472"/>
      <c r="D136" s="472"/>
      <c r="E136" s="472"/>
      <c r="F136" s="472"/>
      <c r="G136" s="472"/>
      <c r="H136" s="69"/>
      <c r="AE136" s="123"/>
      <c r="AF136" s="123"/>
      <c r="AH136" s="123"/>
      <c r="AI136" s="123"/>
    </row>
    <row r="137" spans="1:35" s="90" customFormat="1" hidden="1">
      <c r="A137" s="121" t="e">
        <f>#REF!</f>
        <v>#REF!</v>
      </c>
      <c r="B137" s="122" t="e">
        <f>#REF!</f>
        <v>#REF!</v>
      </c>
      <c r="C137" s="472" t="e">
        <f>#REF!</f>
        <v>#REF!</v>
      </c>
      <c r="D137" s="472"/>
      <c r="E137" s="472"/>
      <c r="F137" s="472"/>
      <c r="G137" s="472"/>
      <c r="H137" s="69"/>
      <c r="AE137" s="123"/>
      <c r="AF137" s="123"/>
      <c r="AH137" s="311"/>
      <c r="AI137" s="123"/>
    </row>
    <row r="138" spans="1:35" s="90" customFormat="1" hidden="1">
      <c r="A138" s="121" t="e">
        <f>#REF!</f>
        <v>#REF!</v>
      </c>
      <c r="B138" s="122" t="e">
        <f>#REF!</f>
        <v>#REF!</v>
      </c>
      <c r="C138" s="472" t="e">
        <f>#REF!</f>
        <v>#REF!</v>
      </c>
      <c r="D138" s="472"/>
      <c r="E138" s="472"/>
      <c r="F138" s="472"/>
      <c r="G138" s="472"/>
      <c r="H138" s="69"/>
      <c r="AE138" s="123"/>
      <c r="AF138" s="123"/>
      <c r="AH138" s="311"/>
      <c r="AI138" s="123"/>
    </row>
    <row r="139" spans="1:35" s="90" customFormat="1" ht="33" hidden="1" customHeight="1">
      <c r="A139" s="121" t="e">
        <f>#REF!</f>
        <v>#REF!</v>
      </c>
      <c r="B139" s="122" t="e">
        <f>#REF!</f>
        <v>#REF!</v>
      </c>
      <c r="C139" s="472" t="e">
        <f>#REF!</f>
        <v>#REF!</v>
      </c>
      <c r="D139" s="472"/>
      <c r="E139" s="472"/>
      <c r="F139" s="472"/>
      <c r="G139" s="472"/>
      <c r="H139" s="69"/>
      <c r="AE139" s="123"/>
      <c r="AF139" s="123"/>
      <c r="AH139" s="311"/>
      <c r="AI139" s="123"/>
    </row>
    <row r="140" spans="1:35" s="91" customFormat="1" ht="20.100000000000001" hidden="1" customHeight="1">
      <c r="A140" s="121"/>
      <c r="B140" s="120" t="e">
        <f>#REF!</f>
        <v>#REF!</v>
      </c>
      <c r="C140" s="472" t="e">
        <f>#REF!</f>
        <v>#REF!</v>
      </c>
      <c r="D140" s="472"/>
      <c r="E140" s="472"/>
      <c r="F140" s="472"/>
      <c r="G140" s="472"/>
      <c r="H140" s="69"/>
      <c r="AE140" s="123"/>
      <c r="AF140" s="123"/>
      <c r="AH140" s="123"/>
      <c r="AI140" s="123"/>
    </row>
    <row r="141" spans="1:35" s="90" customFormat="1" ht="20.100000000000001" hidden="1" customHeight="1">
      <c r="A141" s="126" t="e">
        <f>#REF!</f>
        <v>#REF!</v>
      </c>
      <c r="B141" s="120" t="e">
        <f>#REF!</f>
        <v>#REF!</v>
      </c>
      <c r="C141" s="472"/>
      <c r="D141" s="472"/>
      <c r="E141" s="472"/>
      <c r="F141" s="472"/>
      <c r="G141" s="472"/>
      <c r="H141" s="69"/>
      <c r="AE141" s="123"/>
      <c r="AF141" s="123"/>
      <c r="AH141" s="123"/>
      <c r="AI141" s="123"/>
    </row>
    <row r="142" spans="1:35" s="90" customFormat="1" hidden="1">
      <c r="A142" s="121" t="e">
        <f>#REF!</f>
        <v>#REF!</v>
      </c>
      <c r="B142" s="122" t="e">
        <f>#REF!</f>
        <v>#REF!</v>
      </c>
      <c r="C142" s="472" t="e">
        <f>#REF!</f>
        <v>#REF!</v>
      </c>
      <c r="D142" s="472"/>
      <c r="E142" s="472"/>
      <c r="F142" s="472"/>
      <c r="G142" s="472"/>
      <c r="H142" s="69"/>
      <c r="AE142" s="123"/>
      <c r="AF142" s="123"/>
      <c r="AH142" s="311"/>
      <c r="AI142" s="123"/>
    </row>
    <row r="143" spans="1:35" s="90" customFormat="1" hidden="1">
      <c r="A143" s="121" t="e">
        <f>#REF!</f>
        <v>#REF!</v>
      </c>
      <c r="B143" s="122" t="e">
        <f>#REF!</f>
        <v>#REF!</v>
      </c>
      <c r="C143" s="472" t="e">
        <f>#REF!</f>
        <v>#REF!</v>
      </c>
      <c r="D143" s="472"/>
      <c r="E143" s="472"/>
      <c r="F143" s="472"/>
      <c r="G143" s="472"/>
      <c r="H143" s="69"/>
      <c r="AE143" s="123"/>
      <c r="AF143" s="123"/>
      <c r="AH143" s="311"/>
      <c r="AI143" s="123"/>
    </row>
    <row r="144" spans="1:35" s="90" customFormat="1" hidden="1">
      <c r="A144" s="121" t="e">
        <f>#REF!</f>
        <v>#REF!</v>
      </c>
      <c r="B144" s="122" t="e">
        <f>#REF!</f>
        <v>#REF!</v>
      </c>
      <c r="C144" s="472" t="e">
        <f>#REF!</f>
        <v>#REF!</v>
      </c>
      <c r="D144" s="472"/>
      <c r="E144" s="472"/>
      <c r="F144" s="472"/>
      <c r="G144" s="472"/>
      <c r="H144" s="69"/>
      <c r="AE144" s="123"/>
      <c r="AF144" s="123"/>
      <c r="AH144" s="311"/>
      <c r="AI144" s="123"/>
    </row>
    <row r="145" spans="1:35" s="90" customFormat="1" hidden="1">
      <c r="A145" s="121"/>
      <c r="B145" s="120" t="e">
        <f>#REF!</f>
        <v>#REF!</v>
      </c>
      <c r="C145" s="472" t="e">
        <f>#REF!</f>
        <v>#REF!</v>
      </c>
      <c r="D145" s="472"/>
      <c r="E145" s="472"/>
      <c r="F145" s="472"/>
      <c r="G145" s="472"/>
      <c r="H145" s="69"/>
      <c r="AE145" s="123"/>
      <c r="AF145" s="123"/>
      <c r="AH145" s="123"/>
      <c r="AI145" s="123"/>
    </row>
    <row r="146" spans="1:35" s="90" customFormat="1" ht="20.100000000000001" hidden="1" customHeight="1">
      <c r="A146" s="126" t="e">
        <f>#REF!</f>
        <v>#REF!</v>
      </c>
      <c r="B146" s="120" t="e">
        <f>#REF!</f>
        <v>#REF!</v>
      </c>
      <c r="C146" s="472"/>
      <c r="D146" s="472"/>
      <c r="E146" s="472"/>
      <c r="F146" s="472"/>
      <c r="G146" s="472"/>
      <c r="H146" s="69"/>
      <c r="AE146" s="123"/>
      <c r="AF146" s="123"/>
      <c r="AH146" s="123"/>
      <c r="AI146" s="123"/>
    </row>
    <row r="147" spans="1:35" s="90" customFormat="1" hidden="1">
      <c r="A147" s="121" t="e">
        <f>#REF!</f>
        <v>#REF!</v>
      </c>
      <c r="B147" s="122" t="e">
        <f>#REF!</f>
        <v>#REF!</v>
      </c>
      <c r="C147" s="472" t="e">
        <f>#REF!</f>
        <v>#REF!</v>
      </c>
      <c r="D147" s="472"/>
      <c r="E147" s="472"/>
      <c r="F147" s="472"/>
      <c r="G147" s="472"/>
      <c r="H147" s="69"/>
      <c r="AE147" s="123"/>
      <c r="AF147" s="123"/>
      <c r="AH147" s="311"/>
      <c r="AI147" s="123"/>
    </row>
    <row r="148" spans="1:35" s="90" customFormat="1" hidden="1">
      <c r="A148" s="121" t="e">
        <f>#REF!</f>
        <v>#REF!</v>
      </c>
      <c r="B148" s="122" t="e">
        <f>#REF!</f>
        <v>#REF!</v>
      </c>
      <c r="C148" s="472" t="e">
        <f>#REF!</f>
        <v>#REF!</v>
      </c>
      <c r="D148" s="472"/>
      <c r="E148" s="472"/>
      <c r="F148" s="472"/>
      <c r="G148" s="472"/>
      <c r="H148" s="69"/>
      <c r="AE148" s="123"/>
      <c r="AF148" s="123"/>
      <c r="AH148" s="311"/>
      <c r="AI148" s="123"/>
    </row>
    <row r="149" spans="1:35" s="90" customFormat="1" hidden="1">
      <c r="A149" s="121" t="e">
        <f>#REF!</f>
        <v>#REF!</v>
      </c>
      <c r="B149" s="122" t="e">
        <f>#REF!</f>
        <v>#REF!</v>
      </c>
      <c r="C149" s="472" t="e">
        <f>#REF!</f>
        <v>#REF!</v>
      </c>
      <c r="D149" s="472"/>
      <c r="E149" s="472"/>
      <c r="F149" s="472"/>
      <c r="G149" s="472"/>
      <c r="H149" s="69"/>
      <c r="AE149" s="123"/>
      <c r="AF149" s="123"/>
      <c r="AH149" s="311"/>
      <c r="AI149" s="123"/>
    </row>
    <row r="150" spans="1:35" s="90" customFormat="1" hidden="1">
      <c r="A150" s="121" t="e">
        <f>#REF!</f>
        <v>#REF!</v>
      </c>
      <c r="B150" s="122" t="e">
        <f>#REF!</f>
        <v>#REF!</v>
      </c>
      <c r="C150" s="472" t="e">
        <f>#REF!</f>
        <v>#REF!</v>
      </c>
      <c r="D150" s="472"/>
      <c r="E150" s="472"/>
      <c r="F150" s="472"/>
      <c r="G150" s="472"/>
      <c r="H150" s="69"/>
      <c r="AE150" s="123"/>
      <c r="AF150" s="123"/>
      <c r="AH150" s="311"/>
      <c r="AI150" s="123"/>
    </row>
    <row r="151" spans="1:35" s="91" customFormat="1" ht="20.100000000000001" hidden="1" customHeight="1">
      <c r="A151" s="121"/>
      <c r="B151" s="120" t="e">
        <f>#REF!</f>
        <v>#REF!</v>
      </c>
      <c r="C151" s="472" t="e">
        <f>#REF!</f>
        <v>#REF!</v>
      </c>
      <c r="D151" s="472"/>
      <c r="E151" s="472"/>
      <c r="F151" s="472"/>
      <c r="G151" s="472"/>
      <c r="H151" s="69"/>
      <c r="AE151" s="123"/>
      <c r="AF151" s="123"/>
      <c r="AH151" s="123"/>
      <c r="AI151" s="123"/>
    </row>
    <row r="152" spans="1:35" s="90" customFormat="1" ht="20.100000000000001" hidden="1" customHeight="1">
      <c r="A152" s="128"/>
      <c r="B152" s="120" t="e">
        <f>#REF!</f>
        <v>#REF!</v>
      </c>
      <c r="C152" s="472" t="e">
        <f>#REF!</f>
        <v>#REF!</v>
      </c>
      <c r="D152" s="472"/>
      <c r="E152" s="472"/>
      <c r="F152" s="472"/>
      <c r="G152" s="472"/>
      <c r="H152" s="69"/>
      <c r="AE152" s="123"/>
      <c r="AF152" s="123"/>
      <c r="AH152" s="123"/>
      <c r="AI152" s="123"/>
    </row>
    <row r="153" spans="1:35" s="90" customFormat="1" hidden="1">
      <c r="A153" s="128"/>
      <c r="B153" s="120"/>
      <c r="C153" s="472"/>
      <c r="D153" s="472"/>
      <c r="E153" s="472"/>
      <c r="F153" s="472"/>
      <c r="G153" s="472"/>
      <c r="H153" s="69"/>
      <c r="AE153" s="123"/>
      <c r="AF153" s="123"/>
      <c r="AH153" s="123"/>
      <c r="AI153" s="123"/>
    </row>
    <row r="154" spans="1:35" s="90" customFormat="1" ht="20.100000000000001" hidden="1" customHeight="1">
      <c r="A154" s="125" t="e">
        <f>#REF!</f>
        <v>#REF!</v>
      </c>
      <c r="B154" s="120" t="e">
        <f>#REF!</f>
        <v>#REF!</v>
      </c>
      <c r="C154" s="472"/>
      <c r="D154" s="472"/>
      <c r="E154" s="472"/>
      <c r="F154" s="472"/>
      <c r="G154" s="472"/>
      <c r="H154" s="69"/>
      <c r="AE154" s="123"/>
      <c r="AF154" s="123"/>
      <c r="AH154" s="123"/>
      <c r="AI154" s="123"/>
    </row>
    <row r="155" spans="1:35" s="90" customFormat="1" ht="30" hidden="1" customHeight="1">
      <c r="A155" s="126" t="e">
        <f>#REF!</f>
        <v>#REF!</v>
      </c>
      <c r="B155" s="120" t="e">
        <f>#REF!</f>
        <v>#REF!</v>
      </c>
      <c r="C155" s="472"/>
      <c r="D155" s="472"/>
      <c r="E155" s="472"/>
      <c r="F155" s="472"/>
      <c r="G155" s="472"/>
      <c r="H155" s="69"/>
      <c r="AE155" s="123"/>
      <c r="AF155" s="123"/>
      <c r="AH155" s="123"/>
      <c r="AI155" s="123"/>
    </row>
    <row r="156" spans="1:35" s="90" customFormat="1" hidden="1">
      <c r="A156" s="121" t="e">
        <f>#REF!</f>
        <v>#REF!</v>
      </c>
      <c r="B156" s="122" t="e">
        <f>#REF!</f>
        <v>#REF!</v>
      </c>
      <c r="C156" s="472" t="e">
        <f>#REF!</f>
        <v>#REF!</v>
      </c>
      <c r="D156" s="472"/>
      <c r="E156" s="472"/>
      <c r="F156" s="472"/>
      <c r="G156" s="472"/>
      <c r="H156" s="69"/>
      <c r="AE156" s="123"/>
      <c r="AF156" s="123"/>
      <c r="AH156" s="311"/>
      <c r="AI156" s="123"/>
    </row>
    <row r="157" spans="1:35" s="90" customFormat="1" hidden="1">
      <c r="A157" s="121" t="e">
        <f>#REF!</f>
        <v>#REF!</v>
      </c>
      <c r="B157" s="122" t="e">
        <f>#REF!</f>
        <v>#REF!</v>
      </c>
      <c r="C157" s="472" t="e">
        <f>#REF!</f>
        <v>#REF!</v>
      </c>
      <c r="D157" s="472"/>
      <c r="E157" s="472"/>
      <c r="F157" s="472"/>
      <c r="G157" s="472"/>
      <c r="H157" s="69"/>
      <c r="AE157" s="123"/>
      <c r="AF157" s="123"/>
      <c r="AH157" s="311"/>
      <c r="AI157" s="123"/>
    </row>
    <row r="158" spans="1:35" s="90" customFormat="1" hidden="1">
      <c r="A158" s="121" t="e">
        <f>#REF!</f>
        <v>#REF!</v>
      </c>
      <c r="B158" s="122" t="e">
        <f>#REF!</f>
        <v>#REF!</v>
      </c>
      <c r="C158" s="472" t="e">
        <f>#REF!</f>
        <v>#REF!</v>
      </c>
      <c r="D158" s="472"/>
      <c r="E158" s="472"/>
      <c r="F158" s="472"/>
      <c r="G158" s="472"/>
      <c r="H158" s="69"/>
      <c r="AE158" s="123"/>
      <c r="AF158" s="123"/>
      <c r="AH158" s="311"/>
      <c r="AI158" s="123"/>
    </row>
    <row r="159" spans="1:35" s="90" customFormat="1" ht="20.100000000000001" hidden="1" customHeight="1">
      <c r="A159" s="129"/>
      <c r="B159" s="120" t="e">
        <f>#REF!</f>
        <v>#REF!</v>
      </c>
      <c r="C159" s="472" t="e">
        <f>#REF!</f>
        <v>#REF!</v>
      </c>
      <c r="D159" s="472"/>
      <c r="E159" s="472"/>
      <c r="F159" s="472"/>
      <c r="G159" s="472"/>
      <c r="H159" s="69"/>
      <c r="AE159" s="123"/>
      <c r="AF159" s="123"/>
      <c r="AH159" s="123"/>
      <c r="AI159" s="123"/>
    </row>
    <row r="160" spans="1:35" s="90" customFormat="1" ht="20.100000000000001" hidden="1" customHeight="1">
      <c r="A160" s="128"/>
      <c r="B160" s="120" t="e">
        <f>#REF!</f>
        <v>#REF!</v>
      </c>
      <c r="C160" s="472" t="e">
        <f>#REF!</f>
        <v>#REF!</v>
      </c>
      <c r="D160" s="472"/>
      <c r="E160" s="472"/>
      <c r="F160" s="472"/>
      <c r="G160" s="472"/>
      <c r="H160" s="69"/>
      <c r="AE160" s="123"/>
      <c r="AF160" s="123"/>
      <c r="AH160" s="123"/>
      <c r="AI160" s="123"/>
    </row>
    <row r="161" spans="1:35" s="90" customFormat="1" ht="20.100000000000001" hidden="1" customHeight="1">
      <c r="A161" s="119" t="e">
        <f>#REF!</f>
        <v>#REF!</v>
      </c>
      <c r="B161" s="120" t="e">
        <f>#REF!</f>
        <v>#REF!</v>
      </c>
      <c r="C161" s="472"/>
      <c r="D161" s="472"/>
      <c r="E161" s="472"/>
      <c r="F161" s="472"/>
      <c r="G161" s="472"/>
      <c r="H161" s="69"/>
      <c r="AE161" s="123"/>
      <c r="AF161" s="123"/>
      <c r="AH161" s="123"/>
      <c r="AI161" s="123"/>
    </row>
    <row r="162" spans="1:35" s="90" customFormat="1" ht="30" hidden="1" customHeight="1">
      <c r="A162" s="125" t="e">
        <f>#REF!</f>
        <v>#REF!</v>
      </c>
      <c r="B162" s="120" t="e">
        <f>#REF!</f>
        <v>#REF!</v>
      </c>
      <c r="C162" s="472"/>
      <c r="D162" s="472"/>
      <c r="E162" s="472"/>
      <c r="F162" s="472"/>
      <c r="G162" s="472"/>
      <c r="H162" s="69"/>
      <c r="AE162" s="123"/>
      <c r="AF162" s="123"/>
      <c r="AH162" s="123"/>
      <c r="AI162" s="123"/>
    </row>
    <row r="163" spans="1:35" s="90" customFormat="1" ht="20.100000000000001" hidden="1" customHeight="1">
      <c r="A163" s="121" t="e">
        <f>#REF!</f>
        <v>#REF!</v>
      </c>
      <c r="B163" s="122" t="e">
        <f>#REF!</f>
        <v>#REF!</v>
      </c>
      <c r="C163" s="472" t="e">
        <f>#REF!</f>
        <v>#REF!</v>
      </c>
      <c r="D163" s="472"/>
      <c r="E163" s="472"/>
      <c r="F163" s="472"/>
      <c r="G163" s="472"/>
      <c r="H163" s="69"/>
      <c r="AE163" s="123"/>
      <c r="AF163" s="123"/>
      <c r="AH163" s="311"/>
      <c r="AI163" s="123"/>
    </row>
    <row r="164" spans="1:35" s="90" customFormat="1" ht="20.100000000000001" hidden="1" customHeight="1">
      <c r="A164" s="121" t="e">
        <f>#REF!</f>
        <v>#REF!</v>
      </c>
      <c r="B164" s="122" t="e">
        <f>#REF!</f>
        <v>#REF!</v>
      </c>
      <c r="C164" s="472" t="e">
        <f>#REF!</f>
        <v>#REF!</v>
      </c>
      <c r="D164" s="472"/>
      <c r="E164" s="472"/>
      <c r="F164" s="472"/>
      <c r="G164" s="472"/>
      <c r="H164" s="69"/>
      <c r="AE164" s="123"/>
      <c r="AF164" s="123"/>
      <c r="AH164" s="311"/>
      <c r="AI164" s="123"/>
    </row>
    <row r="165" spans="1:35" s="90" customFormat="1" ht="20.100000000000001" hidden="1" customHeight="1">
      <c r="A165" s="121" t="e">
        <f>#REF!</f>
        <v>#REF!</v>
      </c>
      <c r="B165" s="122" t="e">
        <f>#REF!</f>
        <v>#REF!</v>
      </c>
      <c r="C165" s="472" t="e">
        <f>#REF!</f>
        <v>#REF!</v>
      </c>
      <c r="D165" s="472"/>
      <c r="E165" s="472"/>
      <c r="F165" s="472"/>
      <c r="G165" s="472"/>
      <c r="H165" s="69"/>
      <c r="AE165" s="123"/>
      <c r="AF165" s="123"/>
      <c r="AH165" s="311"/>
      <c r="AI165" s="123"/>
    </row>
    <row r="166" spans="1:35" s="90" customFormat="1" ht="20.100000000000001" hidden="1" customHeight="1">
      <c r="A166" s="121" t="e">
        <f>#REF!</f>
        <v>#REF!</v>
      </c>
      <c r="B166" s="122" t="e">
        <f>#REF!</f>
        <v>#REF!</v>
      </c>
      <c r="C166" s="472" t="e">
        <f>#REF!</f>
        <v>#REF!</v>
      </c>
      <c r="D166" s="472"/>
      <c r="E166" s="472"/>
      <c r="F166" s="472"/>
      <c r="G166" s="472"/>
      <c r="H166" s="69"/>
      <c r="AE166" s="123"/>
      <c r="AF166" s="123"/>
      <c r="AH166" s="311"/>
      <c r="AI166" s="123"/>
    </row>
    <row r="167" spans="1:35" s="90" customFormat="1" ht="20.100000000000001" hidden="1" customHeight="1">
      <c r="A167" s="121" t="e">
        <f>#REF!</f>
        <v>#REF!</v>
      </c>
      <c r="B167" s="122" t="e">
        <f>#REF!</f>
        <v>#REF!</v>
      </c>
      <c r="C167" s="472" t="e">
        <f>#REF!</f>
        <v>#REF!</v>
      </c>
      <c r="D167" s="472"/>
      <c r="E167" s="472"/>
      <c r="F167" s="472"/>
      <c r="G167" s="472"/>
      <c r="H167" s="69"/>
      <c r="AE167" s="123"/>
      <c r="AF167" s="123"/>
      <c r="AH167" s="311"/>
      <c r="AI167" s="123"/>
    </row>
    <row r="168" spans="1:35" s="90" customFormat="1" ht="20.100000000000001" hidden="1" customHeight="1">
      <c r="A168" s="124"/>
      <c r="B168" s="120" t="e">
        <f>#REF!</f>
        <v>#REF!</v>
      </c>
      <c r="C168" s="472" t="e">
        <f>#REF!</f>
        <v>#REF!</v>
      </c>
      <c r="D168" s="472"/>
      <c r="E168" s="472"/>
      <c r="F168" s="472"/>
      <c r="G168" s="472"/>
      <c r="H168" s="69"/>
      <c r="AE168" s="123"/>
      <c r="AF168" s="123"/>
      <c r="AH168" s="123"/>
      <c r="AI168" s="123"/>
    </row>
    <row r="169" spans="1:35" s="90" customFormat="1" ht="20.100000000000001" hidden="1" customHeight="1">
      <c r="A169" s="125" t="e">
        <f>#REF!</f>
        <v>#REF!</v>
      </c>
      <c r="B169" s="120" t="e">
        <f>#REF!</f>
        <v>#REF!</v>
      </c>
      <c r="C169" s="472"/>
      <c r="D169" s="472"/>
      <c r="E169" s="472"/>
      <c r="F169" s="472"/>
      <c r="G169" s="472"/>
      <c r="H169" s="69"/>
      <c r="AE169" s="123"/>
      <c r="AF169" s="123"/>
      <c r="AH169" s="123"/>
      <c r="AI169" s="123"/>
    </row>
    <row r="170" spans="1:35" s="90" customFormat="1" ht="20.100000000000001" hidden="1" customHeight="1">
      <c r="A170" s="121" t="e">
        <f>#REF!</f>
        <v>#REF!</v>
      </c>
      <c r="B170" s="130" t="e">
        <f>#REF!</f>
        <v>#REF!</v>
      </c>
      <c r="C170" s="472" t="e">
        <f>#REF!</f>
        <v>#REF!</v>
      </c>
      <c r="D170" s="472"/>
      <c r="E170" s="472"/>
      <c r="F170" s="472"/>
      <c r="G170" s="472"/>
      <c r="H170" s="69"/>
      <c r="AE170" s="123"/>
      <c r="AF170" s="123"/>
      <c r="AH170" s="311"/>
      <c r="AI170" s="123"/>
    </row>
    <row r="171" spans="1:35" s="90" customFormat="1" ht="20.100000000000001" hidden="1" customHeight="1">
      <c r="A171" s="121" t="e">
        <f>#REF!</f>
        <v>#REF!</v>
      </c>
      <c r="B171" s="130" t="e">
        <f>#REF!</f>
        <v>#REF!</v>
      </c>
      <c r="C171" s="472" t="e">
        <f>#REF!</f>
        <v>#REF!</v>
      </c>
      <c r="D171" s="472"/>
      <c r="E171" s="472"/>
      <c r="F171" s="472"/>
      <c r="G171" s="472"/>
      <c r="H171" s="69"/>
      <c r="AE171" s="123"/>
      <c r="AF171" s="123"/>
      <c r="AH171" s="311"/>
      <c r="AI171" s="123"/>
    </row>
    <row r="172" spans="1:35" s="90" customFormat="1" ht="20.100000000000001" hidden="1" customHeight="1">
      <c r="A172" s="121" t="e">
        <f>#REF!</f>
        <v>#REF!</v>
      </c>
      <c r="B172" s="130" t="e">
        <f>#REF!</f>
        <v>#REF!</v>
      </c>
      <c r="C172" s="472" t="e">
        <f>#REF!</f>
        <v>#REF!</v>
      </c>
      <c r="D172" s="472"/>
      <c r="E172" s="472"/>
      <c r="F172" s="472"/>
      <c r="G172" s="472"/>
      <c r="H172" s="69"/>
      <c r="AE172" s="123"/>
      <c r="AF172" s="123"/>
      <c r="AH172" s="311"/>
      <c r="AI172" s="123"/>
    </row>
    <row r="173" spans="1:35" s="90" customFormat="1" ht="20.100000000000001" hidden="1" customHeight="1">
      <c r="A173" s="121" t="e">
        <f>#REF!</f>
        <v>#REF!</v>
      </c>
      <c r="B173" s="130" t="e">
        <f>#REF!</f>
        <v>#REF!</v>
      </c>
      <c r="C173" s="472" t="e">
        <f>#REF!</f>
        <v>#REF!</v>
      </c>
      <c r="D173" s="472"/>
      <c r="E173" s="472"/>
      <c r="F173" s="472"/>
      <c r="G173" s="472"/>
      <c r="H173" s="69"/>
      <c r="AE173" s="123"/>
      <c r="AF173" s="123"/>
      <c r="AH173" s="311"/>
      <c r="AI173" s="123"/>
    </row>
    <row r="174" spans="1:35" s="90" customFormat="1" ht="20.100000000000001" hidden="1" customHeight="1">
      <c r="A174" s="121" t="e">
        <f>#REF!</f>
        <v>#REF!</v>
      </c>
      <c r="B174" s="130" t="e">
        <f>#REF!</f>
        <v>#REF!</v>
      </c>
      <c r="C174" s="472" t="e">
        <f>#REF!</f>
        <v>#REF!</v>
      </c>
      <c r="D174" s="472"/>
      <c r="E174" s="472"/>
      <c r="F174" s="472"/>
      <c r="G174" s="472"/>
      <c r="H174" s="69"/>
      <c r="AE174" s="123"/>
      <c r="AF174" s="123"/>
      <c r="AH174" s="311"/>
      <c r="AI174" s="123"/>
    </row>
    <row r="175" spans="1:35" s="90" customFormat="1" ht="20.100000000000001" hidden="1" customHeight="1">
      <c r="A175" s="121" t="e">
        <f>#REF!</f>
        <v>#REF!</v>
      </c>
      <c r="B175" s="130" t="e">
        <f>#REF!</f>
        <v>#REF!</v>
      </c>
      <c r="C175" s="472" t="e">
        <f>#REF!</f>
        <v>#REF!</v>
      </c>
      <c r="D175" s="472"/>
      <c r="E175" s="472"/>
      <c r="F175" s="472"/>
      <c r="G175" s="472"/>
      <c r="H175" s="69"/>
      <c r="AE175" s="123"/>
      <c r="AF175" s="123"/>
      <c r="AH175" s="311"/>
      <c r="AI175" s="123"/>
    </row>
    <row r="176" spans="1:35" s="90" customFormat="1" ht="20.100000000000001" hidden="1" customHeight="1">
      <c r="A176" s="131"/>
      <c r="B176" s="120" t="e">
        <f>#REF!</f>
        <v>#REF!</v>
      </c>
      <c r="C176" s="472" t="e">
        <f>#REF!</f>
        <v>#REF!</v>
      </c>
      <c r="D176" s="472"/>
      <c r="E176" s="472"/>
      <c r="F176" s="472"/>
      <c r="G176" s="472"/>
      <c r="H176" s="69"/>
      <c r="AE176" s="123"/>
      <c r="AF176" s="123"/>
      <c r="AH176" s="123"/>
      <c r="AI176" s="123"/>
    </row>
    <row r="177" spans="1:35" s="90" customFormat="1" ht="35.25" hidden="1" customHeight="1">
      <c r="A177" s="125" t="e">
        <f>#REF!</f>
        <v>#REF!</v>
      </c>
      <c r="B177" s="120" t="e">
        <f>#REF!</f>
        <v>#REF!</v>
      </c>
      <c r="C177" s="472"/>
      <c r="D177" s="472"/>
      <c r="E177" s="472"/>
      <c r="F177" s="472"/>
      <c r="G177" s="472"/>
      <c r="H177" s="69"/>
      <c r="AE177" s="123"/>
      <c r="AF177" s="123"/>
      <c r="AH177" s="123"/>
      <c r="AI177" s="123"/>
    </row>
    <row r="178" spans="1:35" s="90" customFormat="1" ht="19.5" hidden="1" customHeight="1">
      <c r="A178" s="121" t="e">
        <f>#REF!</f>
        <v>#REF!</v>
      </c>
      <c r="B178" s="130" t="e">
        <f>#REF!</f>
        <v>#REF!</v>
      </c>
      <c r="C178" s="472" t="e">
        <f>#REF!</f>
        <v>#REF!</v>
      </c>
      <c r="D178" s="472"/>
      <c r="E178" s="472"/>
      <c r="F178" s="472"/>
      <c r="G178" s="472"/>
      <c r="H178" s="69"/>
      <c r="AE178" s="123"/>
      <c r="AF178" s="123"/>
      <c r="AH178" s="311"/>
      <c r="AI178" s="123"/>
    </row>
    <row r="179" spans="1:35" s="90" customFormat="1" ht="19.5" hidden="1" customHeight="1">
      <c r="A179" s="121" t="e">
        <f>#REF!</f>
        <v>#REF!</v>
      </c>
      <c r="B179" s="130" t="e">
        <f>#REF!</f>
        <v>#REF!</v>
      </c>
      <c r="C179" s="472" t="e">
        <f>#REF!</f>
        <v>#REF!</v>
      </c>
      <c r="D179" s="472"/>
      <c r="E179" s="472"/>
      <c r="F179" s="472"/>
      <c r="G179" s="472"/>
      <c r="H179" s="69"/>
      <c r="AE179" s="123"/>
      <c r="AF179" s="123"/>
      <c r="AH179" s="311"/>
      <c r="AI179" s="123"/>
    </row>
    <row r="180" spans="1:35" s="90" customFormat="1" ht="19.5" hidden="1" customHeight="1">
      <c r="A180" s="121" t="e">
        <f>#REF!</f>
        <v>#REF!</v>
      </c>
      <c r="B180" s="130" t="e">
        <f>#REF!</f>
        <v>#REF!</v>
      </c>
      <c r="C180" s="472" t="e">
        <f>#REF!</f>
        <v>#REF!</v>
      </c>
      <c r="D180" s="472"/>
      <c r="E180" s="472"/>
      <c r="F180" s="472"/>
      <c r="G180" s="472"/>
      <c r="H180" s="69"/>
      <c r="AE180" s="123"/>
      <c r="AF180" s="123"/>
      <c r="AH180" s="311"/>
      <c r="AI180" s="123"/>
    </row>
    <row r="181" spans="1:35" s="90" customFormat="1" ht="19.5" hidden="1" customHeight="1">
      <c r="A181" s="121" t="e">
        <f>#REF!</f>
        <v>#REF!</v>
      </c>
      <c r="B181" s="130" t="e">
        <f>#REF!</f>
        <v>#REF!</v>
      </c>
      <c r="C181" s="472" t="e">
        <f>#REF!</f>
        <v>#REF!</v>
      </c>
      <c r="D181" s="472"/>
      <c r="E181" s="472"/>
      <c r="F181" s="472"/>
      <c r="G181" s="472"/>
      <c r="H181" s="69"/>
      <c r="AE181" s="123"/>
      <c r="AF181" s="123"/>
      <c r="AH181" s="311"/>
      <c r="AI181" s="123"/>
    </row>
    <row r="182" spans="1:35" s="90" customFormat="1" ht="33" hidden="1" customHeight="1">
      <c r="A182" s="121" t="e">
        <f>#REF!</f>
        <v>#REF!</v>
      </c>
      <c r="B182" s="130" t="e">
        <f>#REF!</f>
        <v>#REF!</v>
      </c>
      <c r="C182" s="472" t="e">
        <f>#REF!</f>
        <v>#REF!</v>
      </c>
      <c r="D182" s="472"/>
      <c r="E182" s="472"/>
      <c r="F182" s="472"/>
      <c r="G182" s="472"/>
      <c r="H182" s="69"/>
      <c r="AE182" s="123"/>
      <c r="AF182" s="123"/>
      <c r="AH182" s="311"/>
      <c r="AI182" s="123"/>
    </row>
    <row r="183" spans="1:35" s="90" customFormat="1" ht="19.5" hidden="1" customHeight="1">
      <c r="A183" s="121" t="e">
        <f>#REF!</f>
        <v>#REF!</v>
      </c>
      <c r="B183" s="130" t="e">
        <f>#REF!</f>
        <v>#REF!</v>
      </c>
      <c r="C183" s="472" t="e">
        <f>#REF!</f>
        <v>#REF!</v>
      </c>
      <c r="D183" s="472"/>
      <c r="E183" s="472"/>
      <c r="F183" s="472"/>
      <c r="G183" s="472"/>
      <c r="H183" s="69"/>
      <c r="AE183" s="123"/>
      <c r="AF183" s="123"/>
      <c r="AH183" s="311"/>
      <c r="AI183" s="123"/>
    </row>
    <row r="184" spans="1:35" s="90" customFormat="1" ht="19.5" hidden="1" customHeight="1">
      <c r="A184" s="121" t="e">
        <f>#REF!</f>
        <v>#REF!</v>
      </c>
      <c r="B184" s="130" t="e">
        <f>#REF!</f>
        <v>#REF!</v>
      </c>
      <c r="C184" s="472" t="e">
        <f>#REF!</f>
        <v>#REF!</v>
      </c>
      <c r="D184" s="472"/>
      <c r="E184" s="472"/>
      <c r="F184" s="472"/>
      <c r="G184" s="472"/>
      <c r="H184" s="69"/>
      <c r="AE184" s="123"/>
      <c r="AF184" s="123"/>
      <c r="AH184" s="311"/>
      <c r="AI184" s="123"/>
    </row>
    <row r="185" spans="1:35" s="90" customFormat="1" ht="19.5" hidden="1" customHeight="1">
      <c r="A185" s="121" t="e">
        <f>#REF!</f>
        <v>#REF!</v>
      </c>
      <c r="B185" s="130" t="e">
        <f>#REF!</f>
        <v>#REF!</v>
      </c>
      <c r="C185" s="472" t="e">
        <f>#REF!</f>
        <v>#REF!</v>
      </c>
      <c r="D185" s="472"/>
      <c r="E185" s="472"/>
      <c r="F185" s="472"/>
      <c r="G185" s="472"/>
      <c r="H185" s="69"/>
      <c r="AE185" s="123"/>
      <c r="AF185" s="123"/>
      <c r="AH185" s="311"/>
      <c r="AI185" s="123"/>
    </row>
    <row r="186" spans="1:35" s="90" customFormat="1" ht="19.5" hidden="1" customHeight="1">
      <c r="A186" s="121" t="e">
        <f>#REF!</f>
        <v>#REF!</v>
      </c>
      <c r="B186" s="130" t="e">
        <f>#REF!</f>
        <v>#REF!</v>
      </c>
      <c r="C186" s="472" t="e">
        <f>#REF!</f>
        <v>#REF!</v>
      </c>
      <c r="D186" s="472"/>
      <c r="E186" s="472"/>
      <c r="F186" s="472"/>
      <c r="G186" s="472"/>
      <c r="H186" s="69"/>
      <c r="AE186" s="123"/>
      <c r="AF186" s="123"/>
      <c r="AH186" s="311"/>
      <c r="AI186" s="123"/>
    </row>
    <row r="187" spans="1:35" s="90" customFormat="1" ht="19.5" hidden="1" customHeight="1">
      <c r="A187" s="131"/>
      <c r="B187" s="120" t="e">
        <f>#REF!</f>
        <v>#REF!</v>
      </c>
      <c r="C187" s="472" t="e">
        <f>#REF!</f>
        <v>#REF!</v>
      </c>
      <c r="D187" s="472"/>
      <c r="E187" s="472"/>
      <c r="F187" s="472"/>
      <c r="G187" s="472"/>
      <c r="H187" s="69"/>
      <c r="AE187" s="123"/>
      <c r="AF187" s="123"/>
      <c r="AH187" s="123"/>
      <c r="AI187" s="123"/>
    </row>
    <row r="188" spans="1:35" s="90" customFormat="1" ht="19.5" hidden="1" customHeight="1">
      <c r="A188" s="125" t="e">
        <f>#REF!</f>
        <v>#REF!</v>
      </c>
      <c r="B188" s="120" t="e">
        <f>#REF!</f>
        <v>#REF!</v>
      </c>
      <c r="C188" s="472"/>
      <c r="D188" s="472"/>
      <c r="E188" s="472"/>
      <c r="F188" s="472"/>
      <c r="G188" s="472"/>
      <c r="H188" s="69"/>
      <c r="AE188" s="123"/>
      <c r="AF188" s="123"/>
      <c r="AH188" s="123"/>
      <c r="AI188" s="123"/>
    </row>
    <row r="189" spans="1:35" s="90" customFormat="1" ht="19.5" hidden="1" customHeight="1">
      <c r="A189" s="121" t="e">
        <f>#REF!</f>
        <v>#REF!</v>
      </c>
      <c r="B189" s="122" t="e">
        <f>#REF!</f>
        <v>#REF!</v>
      </c>
      <c r="C189" s="472" t="e">
        <f>#REF!</f>
        <v>#REF!</v>
      </c>
      <c r="D189" s="472"/>
      <c r="E189" s="472"/>
      <c r="F189" s="472"/>
      <c r="G189" s="472"/>
      <c r="H189" s="69"/>
      <c r="AE189" s="123"/>
      <c r="AF189" s="123"/>
      <c r="AH189" s="311"/>
      <c r="AI189" s="123"/>
    </row>
    <row r="190" spans="1:35" s="90" customFormat="1" ht="19.5" hidden="1" customHeight="1">
      <c r="A190" s="121" t="e">
        <f>#REF!</f>
        <v>#REF!</v>
      </c>
      <c r="B190" s="122" t="e">
        <f>#REF!</f>
        <v>#REF!</v>
      </c>
      <c r="C190" s="472" t="e">
        <f>#REF!</f>
        <v>#REF!</v>
      </c>
      <c r="D190" s="472"/>
      <c r="E190" s="472"/>
      <c r="F190" s="472"/>
      <c r="G190" s="472"/>
      <c r="H190" s="69"/>
      <c r="AE190" s="123"/>
      <c r="AF190" s="123"/>
      <c r="AH190" s="311"/>
      <c r="AI190" s="123"/>
    </row>
    <row r="191" spans="1:35" s="90" customFormat="1" ht="19.5" hidden="1" customHeight="1">
      <c r="A191" s="121" t="e">
        <f>#REF!</f>
        <v>#REF!</v>
      </c>
      <c r="B191" s="122" t="e">
        <f>#REF!</f>
        <v>#REF!</v>
      </c>
      <c r="C191" s="472" t="e">
        <f>#REF!</f>
        <v>#REF!</v>
      </c>
      <c r="D191" s="472"/>
      <c r="E191" s="472"/>
      <c r="F191" s="472"/>
      <c r="G191" s="472"/>
      <c r="H191" s="69"/>
      <c r="AE191" s="123"/>
      <c r="AF191" s="123"/>
      <c r="AH191" s="311"/>
      <c r="AI191" s="123"/>
    </row>
    <row r="192" spans="1:35" s="90" customFormat="1" ht="19.5" hidden="1" customHeight="1">
      <c r="A192" s="131"/>
      <c r="B192" s="120" t="e">
        <f>#REF!</f>
        <v>#REF!</v>
      </c>
      <c r="C192" s="472" t="e">
        <f>#REF!</f>
        <v>#REF!</v>
      </c>
      <c r="D192" s="472"/>
      <c r="E192" s="472"/>
      <c r="F192" s="472"/>
      <c r="G192" s="472"/>
      <c r="H192" s="69"/>
      <c r="AE192" s="123"/>
      <c r="AF192" s="123"/>
      <c r="AH192" s="123"/>
      <c r="AI192" s="123"/>
    </row>
    <row r="193" spans="1:35" s="90" customFormat="1" ht="33" hidden="1" customHeight="1">
      <c r="A193" s="125" t="e">
        <f>#REF!</f>
        <v>#REF!</v>
      </c>
      <c r="B193" s="120" t="e">
        <f>#REF!</f>
        <v>#REF!</v>
      </c>
      <c r="C193" s="472"/>
      <c r="D193" s="472"/>
      <c r="E193" s="472"/>
      <c r="F193" s="472"/>
      <c r="G193" s="472"/>
      <c r="H193" s="69"/>
      <c r="AE193" s="123"/>
      <c r="AF193" s="123"/>
      <c r="AH193" s="123"/>
      <c r="AI193" s="123"/>
    </row>
    <row r="194" spans="1:35" s="90" customFormat="1" ht="19.5" hidden="1" customHeight="1">
      <c r="A194" s="131" t="e">
        <f>#REF!</f>
        <v>#REF!</v>
      </c>
      <c r="B194" s="122" t="e">
        <f>#REF!</f>
        <v>#REF!</v>
      </c>
      <c r="C194" s="472" t="e">
        <f>#REF!</f>
        <v>#REF!</v>
      </c>
      <c r="D194" s="472"/>
      <c r="E194" s="472"/>
      <c r="F194" s="472"/>
      <c r="G194" s="472"/>
      <c r="H194" s="69"/>
      <c r="AE194" s="123"/>
      <c r="AF194" s="123"/>
      <c r="AH194" s="311"/>
      <c r="AI194" s="123"/>
    </row>
    <row r="195" spans="1:35" s="90" customFormat="1" ht="19.5" hidden="1" customHeight="1">
      <c r="A195" s="131" t="e">
        <f>#REF!</f>
        <v>#REF!</v>
      </c>
      <c r="B195" s="122" t="e">
        <f>#REF!</f>
        <v>#REF!</v>
      </c>
      <c r="C195" s="472" t="e">
        <f>#REF!</f>
        <v>#REF!</v>
      </c>
      <c r="D195" s="472"/>
      <c r="E195" s="472"/>
      <c r="F195" s="472"/>
      <c r="G195" s="472"/>
      <c r="H195" s="69"/>
      <c r="AE195" s="123"/>
      <c r="AF195" s="123"/>
      <c r="AH195" s="311"/>
      <c r="AI195" s="123"/>
    </row>
    <row r="196" spans="1:35" s="90" customFormat="1" ht="19.5" hidden="1" customHeight="1">
      <c r="A196" s="131" t="e">
        <f>#REF!</f>
        <v>#REF!</v>
      </c>
      <c r="B196" s="122" t="e">
        <f>#REF!</f>
        <v>#REF!</v>
      </c>
      <c r="C196" s="472" t="e">
        <f>#REF!</f>
        <v>#REF!</v>
      </c>
      <c r="D196" s="472"/>
      <c r="E196" s="472"/>
      <c r="F196" s="472"/>
      <c r="G196" s="472"/>
      <c r="H196" s="69"/>
      <c r="AE196" s="123"/>
      <c r="AF196" s="123"/>
      <c r="AH196" s="311"/>
      <c r="AI196" s="123"/>
    </row>
    <row r="197" spans="1:35" s="90" customFormat="1" ht="19.5" hidden="1" customHeight="1">
      <c r="A197" s="131"/>
      <c r="B197" s="120" t="e">
        <f>#REF!</f>
        <v>#REF!</v>
      </c>
      <c r="C197" s="472" t="e">
        <f>#REF!</f>
        <v>#REF!</v>
      </c>
      <c r="D197" s="472"/>
      <c r="E197" s="472"/>
      <c r="F197" s="472"/>
      <c r="G197" s="472"/>
      <c r="H197" s="69"/>
      <c r="AE197" s="123"/>
      <c r="AF197" s="123"/>
      <c r="AH197" s="123"/>
      <c r="AI197" s="123"/>
    </row>
    <row r="198" spans="1:35" s="90" customFormat="1" ht="19.5" hidden="1" customHeight="1">
      <c r="A198" s="125" t="e">
        <f>#REF!</f>
        <v>#REF!</v>
      </c>
      <c r="B198" s="120" t="e">
        <f>#REF!</f>
        <v>#REF!</v>
      </c>
      <c r="C198" s="472"/>
      <c r="D198" s="472"/>
      <c r="E198" s="472"/>
      <c r="F198" s="472"/>
      <c r="G198" s="472"/>
      <c r="H198" s="69"/>
      <c r="AE198" s="123"/>
      <c r="AF198" s="123"/>
      <c r="AH198" s="123"/>
      <c r="AI198" s="123"/>
    </row>
    <row r="199" spans="1:35" s="90" customFormat="1" ht="19.5" hidden="1" customHeight="1">
      <c r="A199" s="121" t="e">
        <f>#REF!</f>
        <v>#REF!</v>
      </c>
      <c r="B199" s="122" t="e">
        <f>#REF!</f>
        <v>#REF!</v>
      </c>
      <c r="C199" s="472" t="e">
        <f>#REF!</f>
        <v>#REF!</v>
      </c>
      <c r="D199" s="472"/>
      <c r="E199" s="472"/>
      <c r="F199" s="472"/>
      <c r="G199" s="472"/>
      <c r="H199" s="69"/>
      <c r="AE199" s="123"/>
      <c r="AF199" s="123"/>
      <c r="AH199" s="311"/>
      <c r="AI199" s="123"/>
    </row>
    <row r="200" spans="1:35" s="90" customFormat="1" ht="19.5" hidden="1" customHeight="1">
      <c r="A200" s="121" t="e">
        <f>#REF!</f>
        <v>#REF!</v>
      </c>
      <c r="B200" s="122" t="e">
        <f>#REF!</f>
        <v>#REF!</v>
      </c>
      <c r="C200" s="472" t="e">
        <f>#REF!</f>
        <v>#REF!</v>
      </c>
      <c r="D200" s="472"/>
      <c r="E200" s="472"/>
      <c r="F200" s="472"/>
      <c r="G200" s="472"/>
      <c r="H200" s="69"/>
      <c r="AE200" s="123"/>
      <c r="AF200" s="123"/>
      <c r="AH200" s="311"/>
      <c r="AI200" s="123"/>
    </row>
    <row r="201" spans="1:35" s="90" customFormat="1" ht="19.5" hidden="1" customHeight="1">
      <c r="A201" s="131"/>
      <c r="B201" s="120" t="e">
        <f>#REF!</f>
        <v>#REF!</v>
      </c>
      <c r="C201" s="472" t="e">
        <f>#REF!</f>
        <v>#REF!</v>
      </c>
      <c r="D201" s="472"/>
      <c r="E201" s="472"/>
      <c r="F201" s="472"/>
      <c r="G201" s="472"/>
      <c r="H201" s="69"/>
      <c r="AE201" s="123"/>
      <c r="AF201" s="123"/>
      <c r="AH201" s="123"/>
      <c r="AI201" s="123"/>
    </row>
    <row r="202" spans="1:35" s="90" customFormat="1" ht="33" hidden="1" customHeight="1">
      <c r="A202" s="125" t="e">
        <f>#REF!</f>
        <v>#REF!</v>
      </c>
      <c r="B202" s="120" t="e">
        <f>#REF!</f>
        <v>#REF!</v>
      </c>
      <c r="C202" s="472"/>
      <c r="D202" s="472"/>
      <c r="E202" s="472"/>
      <c r="F202" s="472"/>
      <c r="G202" s="472"/>
      <c r="H202" s="69"/>
      <c r="AE202" s="123"/>
      <c r="AF202" s="123"/>
      <c r="AH202" s="123"/>
      <c r="AI202" s="123"/>
    </row>
    <row r="203" spans="1:35" s="90" customFormat="1" ht="19.5" hidden="1" customHeight="1">
      <c r="A203" s="121" t="e">
        <f>#REF!</f>
        <v>#REF!</v>
      </c>
      <c r="B203" s="122" t="e">
        <f>#REF!</f>
        <v>#REF!</v>
      </c>
      <c r="C203" s="472" t="e">
        <f>#REF!</f>
        <v>#REF!</v>
      </c>
      <c r="D203" s="472"/>
      <c r="E203" s="472"/>
      <c r="F203" s="472"/>
      <c r="G203" s="472"/>
      <c r="H203" s="69"/>
      <c r="AE203" s="123"/>
      <c r="AF203" s="123"/>
      <c r="AH203" s="311"/>
      <c r="AI203" s="123"/>
    </row>
    <row r="204" spans="1:35" s="90" customFormat="1" ht="19.5" hidden="1" customHeight="1">
      <c r="A204" s="121" t="e">
        <f>#REF!</f>
        <v>#REF!</v>
      </c>
      <c r="B204" s="122" t="e">
        <f>#REF!</f>
        <v>#REF!</v>
      </c>
      <c r="C204" s="472" t="e">
        <f>#REF!</f>
        <v>#REF!</v>
      </c>
      <c r="D204" s="472"/>
      <c r="E204" s="472"/>
      <c r="F204" s="472"/>
      <c r="G204" s="472"/>
      <c r="H204" s="69"/>
      <c r="AE204" s="123"/>
      <c r="AF204" s="123"/>
      <c r="AH204" s="311"/>
      <c r="AI204" s="123"/>
    </row>
    <row r="205" spans="1:35" s="90" customFormat="1" ht="19.5" hidden="1" customHeight="1">
      <c r="A205" s="121" t="e">
        <f>#REF!</f>
        <v>#REF!</v>
      </c>
      <c r="B205" s="122" t="e">
        <f>#REF!</f>
        <v>#REF!</v>
      </c>
      <c r="C205" s="472" t="e">
        <f>#REF!</f>
        <v>#REF!</v>
      </c>
      <c r="D205" s="472"/>
      <c r="E205" s="472"/>
      <c r="F205" s="472"/>
      <c r="G205" s="472"/>
      <c r="H205" s="69"/>
      <c r="AE205" s="123"/>
      <c r="AF205" s="123"/>
      <c r="AH205" s="311"/>
      <c r="AI205" s="123"/>
    </row>
    <row r="206" spans="1:35" s="90" customFormat="1" ht="19.5" hidden="1" customHeight="1">
      <c r="A206" s="121" t="e">
        <f>#REF!</f>
        <v>#REF!</v>
      </c>
      <c r="B206" s="122" t="e">
        <f>#REF!</f>
        <v>#REF!</v>
      </c>
      <c r="C206" s="472" t="e">
        <f>#REF!</f>
        <v>#REF!</v>
      </c>
      <c r="D206" s="472"/>
      <c r="E206" s="472"/>
      <c r="F206" s="472"/>
      <c r="G206" s="472"/>
      <c r="H206" s="69"/>
      <c r="AE206" s="123"/>
      <c r="AF206" s="123"/>
      <c r="AH206" s="311"/>
      <c r="AI206" s="123"/>
    </row>
    <row r="207" spans="1:35" s="90" customFormat="1" ht="19.5" hidden="1" customHeight="1">
      <c r="A207" s="121" t="e">
        <f>#REF!</f>
        <v>#REF!</v>
      </c>
      <c r="B207" s="122" t="e">
        <f>#REF!</f>
        <v>#REF!</v>
      </c>
      <c r="C207" s="472" t="e">
        <f>#REF!</f>
        <v>#REF!</v>
      </c>
      <c r="D207" s="472"/>
      <c r="E207" s="472"/>
      <c r="F207" s="472"/>
      <c r="G207" s="472"/>
      <c r="H207" s="69"/>
      <c r="AE207" s="123"/>
      <c r="AF207" s="123"/>
      <c r="AH207" s="311"/>
      <c r="AI207" s="123"/>
    </row>
    <row r="208" spans="1:35" s="90" customFormat="1" ht="19.5" hidden="1" customHeight="1">
      <c r="A208" s="121" t="e">
        <f>#REF!</f>
        <v>#REF!</v>
      </c>
      <c r="B208" s="122" t="e">
        <f>#REF!</f>
        <v>#REF!</v>
      </c>
      <c r="C208" s="472" t="e">
        <f>#REF!</f>
        <v>#REF!</v>
      </c>
      <c r="D208" s="472"/>
      <c r="E208" s="472"/>
      <c r="F208" s="472"/>
      <c r="G208" s="472"/>
      <c r="H208" s="69"/>
      <c r="AE208" s="123"/>
      <c r="AF208" s="123"/>
      <c r="AH208" s="311"/>
      <c r="AI208" s="123"/>
    </row>
    <row r="209" spans="1:35" s="90" customFormat="1" ht="19.5" hidden="1" customHeight="1">
      <c r="A209" s="131"/>
      <c r="B209" s="120" t="e">
        <f>#REF!</f>
        <v>#REF!</v>
      </c>
      <c r="C209" s="472" t="e">
        <f>#REF!</f>
        <v>#REF!</v>
      </c>
      <c r="D209" s="472"/>
      <c r="E209" s="472"/>
      <c r="F209" s="472"/>
      <c r="G209" s="472"/>
      <c r="H209" s="69"/>
      <c r="AE209" s="123"/>
      <c r="AF209" s="123"/>
      <c r="AH209" s="123"/>
      <c r="AI209" s="123"/>
    </row>
    <row r="210" spans="1:35" s="90" customFormat="1" ht="33" hidden="1" customHeight="1">
      <c r="A210" s="125" t="e">
        <f>#REF!</f>
        <v>#REF!</v>
      </c>
      <c r="B210" s="120" t="e">
        <f>#REF!</f>
        <v>#REF!</v>
      </c>
      <c r="C210" s="472"/>
      <c r="D210" s="472"/>
      <c r="E210" s="472"/>
      <c r="F210" s="472"/>
      <c r="G210" s="472"/>
      <c r="H210" s="69"/>
      <c r="AE210" s="123"/>
      <c r="AF210" s="123"/>
      <c r="AH210" s="123"/>
      <c r="AI210" s="123"/>
    </row>
    <row r="211" spans="1:35" s="90" customFormat="1" ht="33" hidden="1" customHeight="1">
      <c r="A211" s="121" t="e">
        <f>#REF!</f>
        <v>#REF!</v>
      </c>
      <c r="B211" s="122" t="e">
        <f>#REF!</f>
        <v>#REF!</v>
      </c>
      <c r="C211" s="472" t="e">
        <f>#REF!</f>
        <v>#REF!</v>
      </c>
      <c r="D211" s="472"/>
      <c r="E211" s="472"/>
      <c r="F211" s="472"/>
      <c r="G211" s="472"/>
      <c r="H211" s="69"/>
      <c r="AE211" s="123"/>
      <c r="AF211" s="123"/>
      <c r="AH211" s="311"/>
      <c r="AI211" s="123"/>
    </row>
    <row r="212" spans="1:35" s="90" customFormat="1" ht="19.5" hidden="1" customHeight="1">
      <c r="A212" s="121" t="e">
        <f>#REF!</f>
        <v>#REF!</v>
      </c>
      <c r="B212" s="122" t="e">
        <f>#REF!</f>
        <v>#REF!</v>
      </c>
      <c r="C212" s="472" t="e">
        <f>#REF!</f>
        <v>#REF!</v>
      </c>
      <c r="D212" s="472"/>
      <c r="E212" s="472"/>
      <c r="F212" s="472"/>
      <c r="G212" s="472"/>
      <c r="H212" s="69"/>
      <c r="AE212" s="123"/>
      <c r="AF212" s="123"/>
      <c r="AH212" s="311"/>
      <c r="AI212" s="123"/>
    </row>
    <row r="213" spans="1:35" s="90" customFormat="1" ht="19.5" hidden="1" customHeight="1">
      <c r="A213" s="121" t="e">
        <f>#REF!</f>
        <v>#REF!</v>
      </c>
      <c r="B213" s="122" t="e">
        <f>#REF!</f>
        <v>#REF!</v>
      </c>
      <c r="C213" s="472" t="e">
        <f>#REF!</f>
        <v>#REF!</v>
      </c>
      <c r="D213" s="472"/>
      <c r="E213" s="472"/>
      <c r="F213" s="472"/>
      <c r="G213" s="472"/>
      <c r="H213" s="69"/>
      <c r="AE213" s="123"/>
      <c r="AF213" s="123"/>
      <c r="AH213" s="311"/>
      <c r="AI213" s="123"/>
    </row>
    <row r="214" spans="1:35" s="90" customFormat="1" ht="19.5" hidden="1" customHeight="1">
      <c r="A214" s="131" t="e">
        <f>#REF!</f>
        <v>#REF!</v>
      </c>
      <c r="B214" s="120" t="e">
        <f>#REF!</f>
        <v>#REF!</v>
      </c>
      <c r="C214" s="472" t="e">
        <f>#REF!</f>
        <v>#REF!</v>
      </c>
      <c r="D214" s="472"/>
      <c r="E214" s="472"/>
      <c r="F214" s="472"/>
      <c r="G214" s="472"/>
      <c r="H214" s="69"/>
      <c r="AE214" s="123"/>
      <c r="AF214" s="123"/>
      <c r="AH214" s="123"/>
      <c r="AI214" s="123"/>
    </row>
    <row r="215" spans="1:35" s="90" customFormat="1" ht="33" hidden="1" customHeight="1">
      <c r="A215" s="125" t="e">
        <f>#REF!</f>
        <v>#REF!</v>
      </c>
      <c r="B215" s="120" t="e">
        <f>#REF!</f>
        <v>#REF!</v>
      </c>
      <c r="C215" s="472"/>
      <c r="D215" s="472"/>
      <c r="E215" s="472"/>
      <c r="F215" s="472"/>
      <c r="G215" s="472"/>
      <c r="H215" s="69"/>
      <c r="AE215" s="123"/>
      <c r="AF215" s="123"/>
      <c r="AH215" s="123"/>
      <c r="AI215" s="123"/>
    </row>
    <row r="216" spans="1:35" s="90" customFormat="1" ht="19.5" hidden="1" customHeight="1">
      <c r="A216" s="121" t="e">
        <f>#REF!</f>
        <v>#REF!</v>
      </c>
      <c r="B216" s="122" t="e">
        <f>#REF!</f>
        <v>#REF!</v>
      </c>
      <c r="C216" s="472" t="e">
        <f>#REF!</f>
        <v>#REF!</v>
      </c>
      <c r="D216" s="472"/>
      <c r="E216" s="472"/>
      <c r="F216" s="472"/>
      <c r="G216" s="472"/>
      <c r="H216" s="69"/>
      <c r="AE216" s="123"/>
      <c r="AF216" s="123"/>
      <c r="AH216" s="311"/>
      <c r="AI216" s="123"/>
    </row>
    <row r="217" spans="1:35" s="90" customFormat="1" ht="19.5" hidden="1" customHeight="1">
      <c r="A217" s="121" t="e">
        <f>#REF!</f>
        <v>#REF!</v>
      </c>
      <c r="B217" s="122" t="e">
        <f>#REF!</f>
        <v>#REF!</v>
      </c>
      <c r="C217" s="472" t="e">
        <f>#REF!</f>
        <v>#REF!</v>
      </c>
      <c r="D217" s="472"/>
      <c r="E217" s="472"/>
      <c r="F217" s="472"/>
      <c r="G217" s="472"/>
      <c r="H217" s="69"/>
      <c r="AE217" s="123"/>
      <c r="AF217" s="123"/>
      <c r="AH217" s="311"/>
      <c r="AI217" s="123"/>
    </row>
    <row r="218" spans="1:35" s="90" customFormat="1" ht="32.25" hidden="1" customHeight="1">
      <c r="A218" s="121" t="e">
        <f>#REF!</f>
        <v>#REF!</v>
      </c>
      <c r="B218" s="122" t="e">
        <f>#REF!</f>
        <v>#REF!</v>
      </c>
      <c r="C218" s="472" t="e">
        <f>#REF!</f>
        <v>#REF!</v>
      </c>
      <c r="D218" s="472"/>
      <c r="E218" s="472"/>
      <c r="F218" s="472"/>
      <c r="G218" s="472"/>
      <c r="H218" s="69"/>
      <c r="AE218" s="123"/>
      <c r="AF218" s="123"/>
      <c r="AH218" s="311"/>
      <c r="AI218" s="123"/>
    </row>
    <row r="219" spans="1:35" s="90" customFormat="1" ht="19.5" hidden="1" customHeight="1">
      <c r="A219" s="121" t="e">
        <f>#REF!</f>
        <v>#REF!</v>
      </c>
      <c r="B219" s="122" t="e">
        <f>#REF!</f>
        <v>#REF!</v>
      </c>
      <c r="C219" s="472" t="e">
        <f>#REF!</f>
        <v>#REF!</v>
      </c>
      <c r="D219" s="472"/>
      <c r="E219" s="472"/>
      <c r="F219" s="472"/>
      <c r="G219" s="472"/>
      <c r="H219" s="69"/>
      <c r="AE219" s="123"/>
      <c r="AF219" s="123"/>
      <c r="AH219" s="311"/>
      <c r="AI219" s="123"/>
    </row>
    <row r="220" spans="1:35" s="90" customFormat="1" ht="19.5" hidden="1" customHeight="1">
      <c r="A220" s="124"/>
      <c r="B220" s="120" t="e">
        <f>#REF!</f>
        <v>#REF!</v>
      </c>
      <c r="C220" s="472" t="e">
        <f>#REF!</f>
        <v>#REF!</v>
      </c>
      <c r="D220" s="472"/>
      <c r="E220" s="472"/>
      <c r="F220" s="472"/>
      <c r="G220" s="472"/>
      <c r="H220" s="67"/>
      <c r="AE220" s="123"/>
      <c r="AF220" s="123"/>
      <c r="AH220" s="123"/>
      <c r="AI220" s="123"/>
    </row>
    <row r="221" spans="1:35" s="90" customFormat="1" hidden="1">
      <c r="A221" s="127"/>
      <c r="B221" s="120" t="e">
        <f>#REF!</f>
        <v>#REF!</v>
      </c>
      <c r="C221" s="472" t="e">
        <f>#REF!</f>
        <v>#REF!</v>
      </c>
      <c r="D221" s="472"/>
      <c r="E221" s="472"/>
      <c r="F221" s="472"/>
      <c r="G221" s="472"/>
      <c r="H221" s="67"/>
      <c r="AE221" s="123"/>
      <c r="AF221" s="123"/>
      <c r="AH221" s="123"/>
      <c r="AI221" s="123"/>
    </row>
    <row r="222" spans="1:35" s="90" customFormat="1" ht="19.5" hidden="1" customHeight="1">
      <c r="A222" s="128"/>
      <c r="B222" s="120" t="e">
        <f>#REF!</f>
        <v>#REF!</v>
      </c>
      <c r="C222" s="472" t="e">
        <f>#REF!</f>
        <v>#REF!</v>
      </c>
      <c r="D222" s="472"/>
      <c r="E222" s="472"/>
      <c r="F222" s="472"/>
      <c r="G222" s="472"/>
      <c r="H222" s="67"/>
      <c r="AE222" s="123"/>
      <c r="AF222" s="123"/>
      <c r="AH222" s="123"/>
      <c r="AI222" s="123"/>
    </row>
    <row r="223" spans="1:35" s="66" customFormat="1">
      <c r="A223" s="80"/>
      <c r="B223" s="81"/>
      <c r="C223" s="473"/>
      <c r="D223" s="473"/>
      <c r="E223" s="473"/>
      <c r="F223" s="473"/>
      <c r="G223" s="473"/>
      <c r="H223" s="87"/>
      <c r="I223" s="149"/>
      <c r="J223" s="149"/>
      <c r="K223" s="149"/>
      <c r="L223" s="149"/>
    </row>
    <row r="224" spans="1:35" s="66" customFormat="1">
      <c r="A224" s="305"/>
      <c r="B224" s="72"/>
      <c r="C224" s="72"/>
      <c r="D224" s="72"/>
      <c r="E224" s="72"/>
      <c r="F224" s="72"/>
      <c r="G224" s="72"/>
      <c r="H224" s="87"/>
      <c r="I224" s="149"/>
      <c r="J224" s="149"/>
      <c r="K224" s="149"/>
      <c r="L224" s="149"/>
    </row>
    <row r="225" spans="1:12" s="66" customFormat="1">
      <c r="A225" s="305"/>
      <c r="B225" s="72"/>
      <c r="C225" s="72"/>
      <c r="D225" s="72"/>
      <c r="E225" s="72"/>
      <c r="F225" s="72"/>
      <c r="G225" s="72"/>
      <c r="H225" s="87"/>
      <c r="I225" s="149"/>
      <c r="J225" s="149"/>
      <c r="K225" s="149"/>
      <c r="L225" s="149"/>
    </row>
  </sheetData>
  <customSheetViews>
    <customSheetView guid="{6EDB169E-C95B-4CEA-BC35-F79C8BB3767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7855EE2F-5E05-4A54-97D5-BE84B8A7F70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7"/>
  <headerFooter alignWithMargins="0">
    <oddHeader>&amp;C&amp;"Calibri"&amp;12&amp;KFF0000 डेटा वर्गीकरण : प्रतिबंधित/RESTRICTED&amp;1#_x000D_</oddHeader>
    <oddFooter>&amp;R&amp;"Book Antiqua,Bold"&amp;10Guarantee Declaration</oddFooter>
  </headerFooter>
  <colBreaks count="1" manualBreakCount="1">
    <brk id="7" max="1048575" man="1"/>
  </colBreaks>
  <drawing r:id="rId1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O46"/>
  <sheetViews>
    <sheetView showGridLines="0" showZeros="0" view="pageBreakPreview" zoomScaleNormal="100" zoomScaleSheetLayoutView="100" workbookViewId="0">
      <selection activeCell="B24" sqref="B24:F24"/>
    </sheetView>
  </sheetViews>
  <sheetFormatPr defaultColWidth="8" defaultRowHeight="16.5"/>
  <cols>
    <col min="1" max="1" width="9.375" style="164" customWidth="1"/>
    <col min="2" max="2" width="7.875" style="166" customWidth="1"/>
    <col min="3" max="3" width="11.75" style="164" customWidth="1"/>
    <col min="4" max="4" width="18.125" style="164" customWidth="1"/>
    <col min="5" max="5" width="12.25" style="164" customWidth="1"/>
    <col min="6" max="6" width="63.5" style="164" customWidth="1"/>
    <col min="7" max="8" width="8" style="164" customWidth="1"/>
    <col min="9" max="24" width="8" style="163" customWidth="1"/>
    <col min="25" max="27" width="8" style="163" hidden="1" customWidth="1"/>
    <col min="28" max="28" width="17.5" style="163" hidden="1" customWidth="1"/>
    <col min="29" max="29" width="12.125" style="163" hidden="1" customWidth="1"/>
    <col min="30" max="30" width="8" style="161" hidden="1" customWidth="1"/>
    <col min="31" max="31" width="8" style="162" hidden="1" customWidth="1"/>
    <col min="32" max="32" width="12" style="162" hidden="1" customWidth="1"/>
    <col min="33" max="35" width="8" style="161" hidden="1" customWidth="1"/>
    <col min="36" max="36" width="9.125" style="161" hidden="1" customWidth="1"/>
    <col min="37" max="41" width="8" style="161" customWidth="1"/>
    <col min="42" max="16384" width="8" style="163"/>
  </cols>
  <sheetData>
    <row r="1" spans="1:36">
      <c r="A1" s="156" t="str">
        <f>'Sch-1'!A1</f>
        <v>NR3/NT/W-CIVIL/DOM/K00/26/07781 (RFx – 5002005430)</v>
      </c>
      <c r="B1" s="156"/>
      <c r="C1" s="157"/>
      <c r="D1" s="157"/>
      <c r="E1" s="157"/>
      <c r="F1" s="158" t="s">
        <v>298</v>
      </c>
      <c r="G1" s="159"/>
      <c r="H1" s="159"/>
      <c r="I1" s="160"/>
      <c r="J1" s="160"/>
      <c r="K1" s="160"/>
      <c r="L1" s="160"/>
      <c r="M1" s="160"/>
      <c r="N1" s="160"/>
      <c r="O1" s="160"/>
      <c r="P1" s="160"/>
      <c r="Q1" s="160"/>
      <c r="R1" s="160"/>
      <c r="S1" s="160"/>
      <c r="T1" s="160"/>
      <c r="U1" s="160"/>
      <c r="V1" s="160"/>
      <c r="W1" s="160"/>
      <c r="X1" s="160"/>
      <c r="Y1" s="160"/>
      <c r="Z1" s="160" t="str">
        <f>'Names of Bidder'!D6</f>
        <v>Sole Bidder</v>
      </c>
      <c r="AA1" s="160"/>
      <c r="AB1" s="160"/>
      <c r="AC1" s="160"/>
      <c r="AE1" s="162">
        <v>1</v>
      </c>
      <c r="AF1" s="162" t="s">
        <v>15</v>
      </c>
      <c r="AI1" s="162">
        <v>1</v>
      </c>
      <c r="AJ1" s="161" t="s">
        <v>19</v>
      </c>
    </row>
    <row r="2" spans="1:36">
      <c r="B2" s="164"/>
      <c r="Z2" s="163">
        <f>'Names of Bidder'!AA6</f>
        <v>0</v>
      </c>
      <c r="AE2" s="162">
        <v>2</v>
      </c>
      <c r="AF2" s="162" t="s">
        <v>16</v>
      </c>
      <c r="AI2" s="162">
        <v>2</v>
      </c>
      <c r="AJ2" s="161" t="s">
        <v>20</v>
      </c>
    </row>
    <row r="3" spans="1:36">
      <c r="A3" s="501" t="s">
        <v>291</v>
      </c>
      <c r="B3" s="501"/>
      <c r="C3" s="501"/>
      <c r="D3" s="501"/>
      <c r="E3" s="501"/>
      <c r="F3" s="501"/>
      <c r="G3" s="159"/>
      <c r="H3" s="159"/>
      <c r="I3" s="160"/>
      <c r="J3" s="160"/>
      <c r="K3" s="160"/>
      <c r="L3" s="160"/>
      <c r="M3" s="160"/>
      <c r="N3" s="160"/>
      <c r="O3" s="160"/>
      <c r="P3" s="160"/>
      <c r="Q3" s="160"/>
      <c r="R3" s="160"/>
      <c r="S3" s="160"/>
      <c r="T3" s="160"/>
      <c r="U3" s="160"/>
      <c r="V3" s="160"/>
      <c r="W3" s="160"/>
      <c r="X3" s="160"/>
      <c r="Y3" s="160"/>
      <c r="Z3" s="160"/>
      <c r="AA3" s="160"/>
      <c r="AB3" s="160"/>
      <c r="AC3" s="160"/>
      <c r="AE3" s="162">
        <v>3</v>
      </c>
      <c r="AF3" s="162" t="s">
        <v>17</v>
      </c>
      <c r="AI3" s="162">
        <v>3</v>
      </c>
      <c r="AJ3" s="161" t="s">
        <v>21</v>
      </c>
    </row>
    <row r="4" spans="1:36">
      <c r="A4" s="165"/>
      <c r="B4" s="165"/>
      <c r="C4" s="165"/>
      <c r="D4" s="165"/>
      <c r="E4" s="165"/>
      <c r="F4" s="165"/>
      <c r="G4" s="159"/>
      <c r="H4" s="159"/>
      <c r="I4" s="160"/>
      <c r="J4" s="160"/>
      <c r="K4" s="160"/>
      <c r="L4" s="160"/>
      <c r="M4" s="160"/>
      <c r="N4" s="160"/>
      <c r="O4" s="160"/>
      <c r="P4" s="160"/>
      <c r="Q4" s="160"/>
      <c r="R4" s="160"/>
      <c r="S4" s="160"/>
      <c r="T4" s="160"/>
      <c r="U4" s="160"/>
      <c r="V4" s="160"/>
      <c r="W4" s="160"/>
      <c r="X4" s="160"/>
      <c r="Y4" s="160"/>
      <c r="Z4" s="160"/>
      <c r="AA4" s="160"/>
      <c r="AB4" s="160"/>
      <c r="AC4" s="160"/>
      <c r="AE4" s="162">
        <v>4</v>
      </c>
      <c r="AF4" s="162" t="s">
        <v>18</v>
      </c>
      <c r="AI4" s="162">
        <v>4</v>
      </c>
      <c r="AJ4" s="161" t="s">
        <v>22</v>
      </c>
    </row>
    <row r="5" spans="1:36">
      <c r="A5" s="346" t="s">
        <v>292</v>
      </c>
      <c r="C5" s="502"/>
      <c r="D5" s="503"/>
      <c r="E5" s="503"/>
      <c r="F5" s="503"/>
      <c r="AE5" s="162">
        <v>5</v>
      </c>
      <c r="AF5" s="162" t="s">
        <v>18</v>
      </c>
      <c r="AI5" s="162">
        <v>5</v>
      </c>
      <c r="AJ5" s="161" t="s">
        <v>23</v>
      </c>
    </row>
    <row r="6" spans="1:36">
      <c r="A6" s="166" t="s">
        <v>8</v>
      </c>
      <c r="B6" s="504" t="str">
        <f>'Sch-1'!B57</f>
        <v>--</v>
      </c>
      <c r="C6" s="504"/>
      <c r="AE6" s="162">
        <v>6</v>
      </c>
      <c r="AF6" s="162" t="s">
        <v>18</v>
      </c>
      <c r="AG6" s="168" t="e">
        <f>DAY(B6)</f>
        <v>#VALUE!</v>
      </c>
      <c r="AI6" s="162">
        <v>6</v>
      </c>
      <c r="AJ6" s="161" t="s">
        <v>24</v>
      </c>
    </row>
    <row r="7" spans="1:36">
      <c r="A7" s="166"/>
      <c r="B7" s="167"/>
      <c r="C7" s="167"/>
      <c r="AE7" s="162">
        <v>7</v>
      </c>
      <c r="AF7" s="162" t="s">
        <v>18</v>
      </c>
      <c r="AG7" s="168" t="e">
        <f>MONTH(B6)</f>
        <v>#VALUE!</v>
      </c>
      <c r="AI7" s="162">
        <v>7</v>
      </c>
      <c r="AJ7" s="161" t="s">
        <v>25</v>
      </c>
    </row>
    <row r="8" spans="1:36">
      <c r="A8" s="169" t="s">
        <v>209</v>
      </c>
      <c r="B8" s="170"/>
      <c r="C8" s="159"/>
      <c r="D8" s="159"/>
      <c r="E8" s="159"/>
      <c r="F8" s="171"/>
      <c r="G8" s="159"/>
      <c r="H8" s="159"/>
      <c r="I8" s="160"/>
      <c r="J8" s="160"/>
      <c r="K8" s="160"/>
      <c r="L8" s="160"/>
      <c r="M8" s="160"/>
      <c r="N8" s="160"/>
      <c r="O8" s="160"/>
      <c r="P8" s="160"/>
      <c r="Q8" s="160"/>
      <c r="R8" s="160"/>
      <c r="S8" s="160"/>
      <c r="T8" s="160"/>
      <c r="U8" s="160"/>
      <c r="V8" s="160"/>
      <c r="W8" s="160"/>
      <c r="X8" s="160"/>
      <c r="Y8" s="160"/>
      <c r="Z8" s="160"/>
      <c r="AA8" s="160"/>
      <c r="AB8" s="160"/>
      <c r="AC8" s="160"/>
      <c r="AE8" s="162">
        <v>8</v>
      </c>
      <c r="AF8" s="162" t="s">
        <v>18</v>
      </c>
      <c r="AG8" s="168" t="e">
        <f>LOOKUP(AG7,AI1:AI12,AJ1:AJ12)</f>
        <v>#VALUE!</v>
      </c>
      <c r="AI8" s="162">
        <v>8</v>
      </c>
      <c r="AJ8" s="161" t="s">
        <v>26</v>
      </c>
    </row>
    <row r="9" spans="1:36">
      <c r="A9" s="172">
        <f>'Sch-1'!G7</f>
        <v>0</v>
      </c>
      <c r="B9" s="172"/>
      <c r="F9" s="173"/>
      <c r="AE9" s="162">
        <v>9</v>
      </c>
      <c r="AF9" s="162" t="s">
        <v>18</v>
      </c>
      <c r="AG9" s="168" t="e">
        <f>YEAR(B6)</f>
        <v>#VALUE!</v>
      </c>
      <c r="AI9" s="162">
        <v>9</v>
      </c>
      <c r="AJ9" s="161" t="s">
        <v>27</v>
      </c>
    </row>
    <row r="10" spans="1:36">
      <c r="A10" s="172">
        <f>'Sch-1'!G8</f>
        <v>0</v>
      </c>
      <c r="B10" s="172"/>
      <c r="F10" s="173"/>
      <c r="AE10" s="162">
        <v>10</v>
      </c>
      <c r="AF10" s="162" t="s">
        <v>18</v>
      </c>
      <c r="AI10" s="162">
        <v>10</v>
      </c>
      <c r="AJ10" s="161" t="s">
        <v>28</v>
      </c>
    </row>
    <row r="11" spans="1:36">
      <c r="A11" s="172">
        <f>'Sch-1'!G9</f>
        <v>0</v>
      </c>
      <c r="B11" s="172"/>
      <c r="F11" s="173"/>
      <c r="AE11" s="162">
        <v>11</v>
      </c>
      <c r="AF11" s="162" t="s">
        <v>18</v>
      </c>
      <c r="AI11" s="162">
        <v>11</v>
      </c>
      <c r="AJ11" s="161" t="s">
        <v>29</v>
      </c>
    </row>
    <row r="12" spans="1:36">
      <c r="A12" s="172">
        <f>'Sch-1'!G10</f>
        <v>0</v>
      </c>
      <c r="B12" s="172"/>
      <c r="F12" s="173"/>
      <c r="AE12" s="162">
        <v>12</v>
      </c>
      <c r="AF12" s="162" t="s">
        <v>18</v>
      </c>
      <c r="AI12" s="162">
        <v>12</v>
      </c>
      <c r="AJ12" s="161" t="s">
        <v>30</v>
      </c>
    </row>
    <row r="13" spans="1:36">
      <c r="A13" s="172">
        <f>'Sch-1'!G11</f>
        <v>0</v>
      </c>
      <c r="B13" s="172"/>
      <c r="F13" s="173"/>
      <c r="AE13" s="162">
        <v>13</v>
      </c>
      <c r="AF13" s="162" t="s">
        <v>18</v>
      </c>
    </row>
    <row r="14" spans="1:36" ht="22.5" customHeight="1">
      <c r="A14" s="166"/>
      <c r="F14" s="173"/>
      <c r="AE14" s="162">
        <v>14</v>
      </c>
      <c r="AF14" s="162" t="s">
        <v>18</v>
      </c>
    </row>
    <row r="15" spans="1:36" ht="50.25" customHeight="1">
      <c r="A15" s="345" t="s">
        <v>290</v>
      </c>
      <c r="B15" s="174"/>
      <c r="C15" s="494" t="str">
        <f>Cover!B2</f>
        <v>Rate Contract for carrying out Civil Works related to Bay Extension/ Augmentation of sub-stations under NR-III region</v>
      </c>
      <c r="D15" s="494"/>
      <c r="E15" s="494"/>
      <c r="F15" s="494"/>
      <c r="AE15" s="162">
        <v>15</v>
      </c>
      <c r="AF15" s="162" t="s">
        <v>18</v>
      </c>
    </row>
    <row r="16" spans="1:36" ht="27.75" customHeight="1">
      <c r="A16" s="164" t="s">
        <v>9</v>
      </c>
      <c r="B16" s="164"/>
      <c r="C16" s="173"/>
      <c r="D16" s="173"/>
      <c r="E16" s="173"/>
      <c r="F16" s="173"/>
      <c r="AE16" s="162">
        <v>16</v>
      </c>
      <c r="AF16" s="162" t="s">
        <v>18</v>
      </c>
    </row>
    <row r="17" spans="1:32" ht="75.599999999999994" customHeight="1">
      <c r="A17" s="174">
        <v>1</v>
      </c>
      <c r="B17" s="470" t="s">
        <v>307</v>
      </c>
      <c r="C17" s="496"/>
      <c r="D17" s="496"/>
      <c r="E17" s="496"/>
      <c r="F17" s="496"/>
      <c r="Z17" s="175" t="s">
        <v>14</v>
      </c>
      <c r="AA17" s="176" t="s">
        <v>173</v>
      </c>
      <c r="AB17" s="177" t="e">
        <f>#REF!</f>
        <v>#REF!</v>
      </c>
      <c r="AC17" s="178" t="e">
        <f>" (" &amp; 'N to W'!A4 &amp; ")"</f>
        <v>#REF!</v>
      </c>
      <c r="AE17" s="162">
        <v>17</v>
      </c>
      <c r="AF17" s="162" t="s">
        <v>18</v>
      </c>
    </row>
    <row r="18" spans="1:32" ht="30" customHeight="1">
      <c r="A18" s="174"/>
      <c r="B18" s="497" t="s">
        <v>300</v>
      </c>
      <c r="C18" s="498"/>
      <c r="D18" s="498"/>
      <c r="E18" s="498"/>
      <c r="F18" s="498"/>
      <c r="AE18" s="162">
        <v>18</v>
      </c>
      <c r="AF18" s="162" t="s">
        <v>18</v>
      </c>
    </row>
    <row r="19" spans="1:32" ht="19.5" customHeight="1">
      <c r="A19" s="174">
        <v>2</v>
      </c>
      <c r="B19" s="499" t="s">
        <v>293</v>
      </c>
      <c r="C19" s="499"/>
      <c r="D19" s="499"/>
      <c r="E19" s="499"/>
      <c r="F19" s="499"/>
      <c r="AE19" s="162">
        <v>20</v>
      </c>
      <c r="AF19" s="162" t="s">
        <v>18</v>
      </c>
    </row>
    <row r="20" spans="1:32" ht="39.75" customHeight="1">
      <c r="A20" s="174">
        <v>2.1</v>
      </c>
      <c r="B20" s="493" t="s">
        <v>299</v>
      </c>
      <c r="C20" s="494"/>
      <c r="D20" s="494"/>
      <c r="E20" s="494"/>
      <c r="F20" s="494"/>
      <c r="AE20" s="162">
        <v>20</v>
      </c>
      <c r="AF20" s="162" t="s">
        <v>18</v>
      </c>
    </row>
    <row r="21" spans="1:32" ht="31.9" customHeight="1">
      <c r="B21" s="505" t="s">
        <v>226</v>
      </c>
      <c r="C21" s="505"/>
      <c r="D21" s="500" t="s">
        <v>308</v>
      </c>
      <c r="E21" s="494"/>
      <c r="F21" s="494"/>
      <c r="AE21" s="162">
        <v>21</v>
      </c>
      <c r="AF21" s="162" t="s">
        <v>15</v>
      </c>
    </row>
    <row r="22" spans="1:32" ht="48.6" customHeight="1">
      <c r="A22" s="174">
        <v>2.2000000000000002</v>
      </c>
      <c r="B22" s="493" t="s">
        <v>301</v>
      </c>
      <c r="C22" s="494"/>
      <c r="D22" s="494"/>
      <c r="E22" s="494"/>
      <c r="F22" s="494"/>
      <c r="AE22" s="162">
        <v>28</v>
      </c>
      <c r="AF22" s="162" t="s">
        <v>18</v>
      </c>
    </row>
    <row r="23" spans="1:32" ht="38.450000000000003" customHeight="1">
      <c r="A23" s="174">
        <v>2.2999999999999998</v>
      </c>
      <c r="B23" s="493" t="s">
        <v>302</v>
      </c>
      <c r="C23" s="494"/>
      <c r="D23" s="494"/>
      <c r="E23" s="494"/>
      <c r="F23" s="494"/>
      <c r="AE23" s="162">
        <v>29</v>
      </c>
      <c r="AF23" s="162" t="s">
        <v>18</v>
      </c>
    </row>
    <row r="24" spans="1:32" ht="48" customHeight="1">
      <c r="A24" s="174">
        <v>2.4</v>
      </c>
      <c r="B24" s="470" t="s">
        <v>311</v>
      </c>
      <c r="C24" s="492"/>
      <c r="D24" s="492"/>
      <c r="E24" s="492"/>
      <c r="F24" s="492"/>
    </row>
    <row r="25" spans="1:32" ht="85.15" customHeight="1">
      <c r="A25" s="174">
        <v>3</v>
      </c>
      <c r="B25" s="470" t="s">
        <v>303</v>
      </c>
      <c r="C25" s="492"/>
      <c r="D25" s="492"/>
      <c r="E25" s="492"/>
      <c r="F25" s="492"/>
      <c r="AE25" s="162">
        <v>30</v>
      </c>
      <c r="AF25" s="162" t="s">
        <v>18</v>
      </c>
    </row>
    <row r="26" spans="1:32" ht="28.5" customHeight="1">
      <c r="A26" s="174">
        <v>3.1</v>
      </c>
      <c r="B26" s="493" t="s">
        <v>294</v>
      </c>
      <c r="C26" s="494"/>
      <c r="D26" s="494"/>
      <c r="E26" s="494"/>
      <c r="F26" s="494"/>
    </row>
    <row r="27" spans="1:32" ht="84.6" customHeight="1">
      <c r="A27" s="174">
        <v>4</v>
      </c>
      <c r="B27" s="493" t="s">
        <v>304</v>
      </c>
      <c r="C27" s="494"/>
      <c r="D27" s="494"/>
      <c r="E27" s="494"/>
      <c r="F27" s="494"/>
    </row>
    <row r="28" spans="1:32" ht="30" customHeight="1">
      <c r="B28" s="133" t="str">
        <f>IF(ISERROR("Dated this " &amp; AG6 &amp; LOOKUP(AG6,AE1:AE26,AF1:AF26) &amp; " day of " &amp; AG8 &amp; " " &amp;AG9), "", "Dated this " &amp; AG6 &amp; LOOKUP(AG6,AE1:AE26,AF1:AF26) &amp; " day of " &amp; AG8 &amp; " " &amp;AG9)</f>
        <v/>
      </c>
      <c r="C28" s="133"/>
      <c r="D28" s="133"/>
      <c r="E28" s="180"/>
      <c r="F28" s="180"/>
    </row>
    <row r="29" spans="1:32" ht="30" customHeight="1">
      <c r="B29" s="133" t="s">
        <v>10</v>
      </c>
      <c r="C29" s="181"/>
      <c r="D29" s="182"/>
      <c r="E29" s="182"/>
      <c r="F29" s="182"/>
    </row>
    <row r="30" spans="1:32" ht="30" customHeight="1">
      <c r="B30" s="183"/>
      <c r="C30" s="182"/>
      <c r="D30" s="182"/>
      <c r="E30" s="133"/>
      <c r="F30" s="184" t="s">
        <v>11</v>
      </c>
    </row>
    <row r="31" spans="1:32" ht="30" customHeight="1">
      <c r="A31" s="187" t="s">
        <v>158</v>
      </c>
      <c r="B31" s="495" t="str">
        <f>'Sch-1'!B57</f>
        <v>--</v>
      </c>
      <c r="C31" s="495"/>
      <c r="D31" s="160"/>
      <c r="E31" s="186" t="s">
        <v>12</v>
      </c>
      <c r="F31" s="354">
        <f>'Sch-1'!H57</f>
        <v>0</v>
      </c>
      <c r="G31" s="185"/>
      <c r="H31" s="159"/>
      <c r="I31" s="160"/>
      <c r="J31" s="160"/>
      <c r="K31" s="160"/>
      <c r="L31" s="160"/>
      <c r="M31" s="160"/>
      <c r="N31" s="160"/>
      <c r="O31" s="160"/>
      <c r="P31" s="160"/>
      <c r="Q31" s="160"/>
      <c r="R31" s="160"/>
      <c r="S31" s="160"/>
      <c r="T31" s="160"/>
      <c r="U31" s="160"/>
      <c r="V31" s="160"/>
      <c r="W31" s="160"/>
      <c r="X31" s="160"/>
      <c r="Y31" s="160"/>
      <c r="Z31" s="160"/>
      <c r="AA31" s="160"/>
      <c r="AB31" s="160"/>
      <c r="AC31" s="160"/>
    </row>
    <row r="32" spans="1:32" ht="30" customHeight="1">
      <c r="A32" s="187" t="s">
        <v>159</v>
      </c>
      <c r="B32" s="188">
        <f>'Sch-1'!B58</f>
        <v>0</v>
      </c>
      <c r="C32" s="189"/>
      <c r="D32" s="160"/>
      <c r="E32" s="186" t="s">
        <v>13</v>
      </c>
      <c r="F32" s="188">
        <f>'Sch-1'!H58</f>
        <v>0</v>
      </c>
      <c r="G32" s="159"/>
      <c r="H32" s="159"/>
      <c r="I32" s="160"/>
      <c r="J32" s="160"/>
      <c r="K32" s="160"/>
      <c r="L32" s="160"/>
      <c r="M32" s="160"/>
      <c r="N32" s="160"/>
      <c r="O32" s="160"/>
      <c r="P32" s="160"/>
      <c r="Q32" s="160"/>
      <c r="R32" s="160"/>
      <c r="S32" s="160"/>
      <c r="T32" s="160"/>
      <c r="U32" s="160"/>
      <c r="V32" s="160"/>
      <c r="W32" s="160"/>
      <c r="X32" s="160"/>
      <c r="Y32" s="160"/>
      <c r="Z32" s="160"/>
      <c r="AA32" s="160"/>
      <c r="AB32" s="160"/>
      <c r="AC32" s="160"/>
    </row>
    <row r="33" spans="1:41" s="164" customFormat="1" ht="33" customHeight="1">
      <c r="A33" s="468" t="s">
        <v>55</v>
      </c>
      <c r="B33" s="468"/>
      <c r="C33" s="468"/>
      <c r="D33" s="468"/>
      <c r="E33" s="468"/>
      <c r="F33" s="468"/>
      <c r="H33" s="166"/>
      <c r="AD33" s="179"/>
      <c r="AE33" s="162"/>
      <c r="AF33" s="162"/>
      <c r="AG33" s="179"/>
      <c r="AH33" s="179"/>
      <c r="AI33" s="179"/>
      <c r="AJ33" s="179"/>
      <c r="AK33" s="179"/>
      <c r="AL33" s="179"/>
      <c r="AM33" s="179"/>
      <c r="AN33" s="179"/>
      <c r="AO33" s="179"/>
    </row>
    <row r="34" spans="1:41" s="164" customFormat="1" ht="33" customHeight="1">
      <c r="A34" s="166"/>
      <c r="B34" s="166"/>
      <c r="H34" s="166"/>
      <c r="AD34" s="179"/>
      <c r="AE34" s="162"/>
      <c r="AF34" s="162"/>
      <c r="AG34" s="179"/>
      <c r="AH34" s="179"/>
      <c r="AI34" s="179"/>
      <c r="AJ34" s="179"/>
      <c r="AK34" s="179"/>
      <c r="AL34" s="179"/>
      <c r="AM34" s="179"/>
      <c r="AN34" s="179"/>
      <c r="AO34" s="179"/>
    </row>
    <row r="35" spans="1:41">
      <c r="A35" s="166"/>
    </row>
    <row r="36" spans="1:41">
      <c r="A36" s="166"/>
    </row>
    <row r="37" spans="1:41">
      <c r="A37" s="166"/>
    </row>
    <row r="38" spans="1:41">
      <c r="A38" s="166"/>
    </row>
    <row r="39" spans="1:41">
      <c r="A39" s="166"/>
    </row>
    <row r="40" spans="1:41">
      <c r="A40" s="166"/>
    </row>
    <row r="41" spans="1:41">
      <c r="A41" s="166"/>
    </row>
    <row r="42" spans="1:41">
      <c r="A42" s="166"/>
    </row>
    <row r="43" spans="1:41">
      <c r="A43" s="166"/>
    </row>
    <row r="44" spans="1:41">
      <c r="A44" s="166"/>
    </row>
    <row r="45" spans="1:41">
      <c r="A45" s="166"/>
    </row>
    <row r="46" spans="1:41">
      <c r="A46" s="166"/>
    </row>
  </sheetData>
  <customSheetViews>
    <customSheetView guid="{6EDB169E-C95B-4CEA-BC35-F79C8BB37676}" showPageBreaks="1" showGridLines="0" zeroValues="0" fitToPage="1" printArea="1" hiddenColumns="1" view="pageBreakPreview" topLeftCell="A10">
      <selection activeCell="C5" sqref="C5:F5"/>
      <pageMargins left="0.75" right="0.77" top="0.62" bottom="0.61" header="0.39" footer="0.32"/>
      <pageSetup paperSize="9" scale="71" fitToHeight="0" orientation="portrait" r:id="rId1"/>
      <headerFooter alignWithMargins="0">
        <oddFooter>Page &amp;P of &amp;N</oddFooter>
      </headerFooter>
    </customSheetView>
    <customSheetView guid="{1D2CF4CA-9344-481B-8B12-F52C16DEC778}" showPageBreaks="1" showGridLines="0" zeroValues="0" fitToPage="1" printArea="1" hiddenColumns="1" view="pageBreakPreview">
      <selection activeCell="C5" sqref="C5:F5"/>
      <pageMargins left="0.75" right="0.77" top="0.62" bottom="0.61" header="0.39" footer="0.32"/>
      <pageSetup paperSize="9" scale="71" fitToHeight="0" orientation="portrait" r:id="rId2"/>
      <headerFooter alignWithMargins="0">
        <oddFooter>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4273C87F-59CE-4405-8BD5-EC48AA33CD63}"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 guid="{2C4949DA-662F-4402-8769-A79A8D004FB5}" showPageBreaks="1" showGridLines="0" zeroValues="0" printArea="1" hiddenRows="1" view="pageBreakPreview" topLeftCell="A5">
      <selection activeCell="C5" sqref="C5:F5"/>
      <pageMargins left="0.75" right="0.77" top="0.62" bottom="0.61" header="0.39" footer="0.32"/>
      <pageSetup orientation="portrait" r:id="rId22"/>
      <headerFooter alignWithMargins="0">
        <oddFooter>&amp;R&amp;"Book Antiqua,Bold"&amp;8Bid Form (1st Envelope)  / Page &amp;P of &amp;N</oddFooter>
      </headerFooter>
    </customSheetView>
    <customSheetView guid="{7855EE2F-5E05-4A54-97D5-BE84B8A7F702}" showPageBreaks="1" showGridLines="0" zeroValues="0" fitToPage="1" printArea="1" hiddenColumns="1" view="pageBreakPreview" topLeftCell="A10">
      <selection activeCell="C5" sqref="C5:F5"/>
      <pageMargins left="0.75" right="0.77" top="0.62" bottom="0.61" header="0.39" footer="0.32"/>
      <pageSetup paperSize="9" scale="70" fitToHeight="0" orientation="portrait" r:id="rId23"/>
      <headerFooter alignWithMargins="0">
        <oddFooter>Page &amp;P of &amp;N</oddFooter>
      </headerFooter>
    </customSheetView>
  </customSheetViews>
  <mergeCells count="18">
    <mergeCell ref="A3:F3"/>
    <mergeCell ref="C5:F5"/>
    <mergeCell ref="B6:C6"/>
    <mergeCell ref="C15:F15"/>
    <mergeCell ref="B21:C21"/>
    <mergeCell ref="B22:F22"/>
    <mergeCell ref="B17:F17"/>
    <mergeCell ref="B18:F18"/>
    <mergeCell ref="B19:F19"/>
    <mergeCell ref="B20:F20"/>
    <mergeCell ref="D21:F21"/>
    <mergeCell ref="B24:F24"/>
    <mergeCell ref="A33:F33"/>
    <mergeCell ref="B23:F23"/>
    <mergeCell ref="B25:F25"/>
    <mergeCell ref="B26:F26"/>
    <mergeCell ref="B27:F27"/>
    <mergeCell ref="B31:C31"/>
  </mergeCells>
  <phoneticPr fontId="30" type="noConversion"/>
  <pageMargins left="0.75" right="0.77" top="0.62" bottom="0.61" header="0.39" footer="0.32"/>
  <pageSetup paperSize="9" scale="71" fitToHeight="0" orientation="portrait" r:id="rId24"/>
  <headerFooter alignWithMargins="0">
    <oddHeader>&amp;C&amp;"Calibri"&amp;12&amp;KFF0000 डेटा वर्गीकरण : प्रतिबंधित/RESTRICTED&amp;1#_x000D_</oddHeader>
    <oddFooter>Page &amp;P of &amp;N</oddFooter>
  </headerFooter>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0" customWidth="1"/>
    <col min="2" max="2" width="46.875" style="200" customWidth="1"/>
    <col min="3" max="3" width="2.25" style="200" customWidth="1"/>
    <col min="4" max="4" width="17.625" style="260" customWidth="1"/>
    <col min="5" max="5" width="4.125" style="260" customWidth="1"/>
    <col min="6" max="6" width="17.625" style="260" customWidth="1"/>
    <col min="7" max="7" width="29.625" style="203" customWidth="1"/>
    <col min="8" max="8" width="15.25" style="203" customWidth="1"/>
    <col min="9" max="9" width="8.875" style="203" bestFit="1" customWidth="1"/>
    <col min="10" max="11" width="8" style="203"/>
    <col min="12" max="12" width="14" style="203" customWidth="1"/>
    <col min="13" max="16384" width="8" style="203"/>
  </cols>
  <sheetData>
    <row r="1" spans="1:8" ht="15.95" customHeight="1">
      <c r="B1" s="515" t="s">
        <v>132</v>
      </c>
      <c r="C1" s="516"/>
      <c r="D1" s="516"/>
      <c r="E1" s="516"/>
      <c r="F1" s="516"/>
    </row>
    <row r="2" spans="1:8" ht="15.95" customHeight="1">
      <c r="B2" s="201"/>
      <c r="C2" s="202"/>
      <c r="D2" s="204"/>
      <c r="E2" s="204"/>
      <c r="F2" s="204"/>
    </row>
    <row r="3" spans="1:8" s="205" customFormat="1" ht="15.95" customHeight="1">
      <c r="A3" s="200"/>
      <c r="B3" s="200"/>
      <c r="C3" s="200"/>
      <c r="D3" s="517" t="s">
        <v>133</v>
      </c>
      <c r="E3" s="517"/>
      <c r="F3" s="517"/>
    </row>
    <row r="4" spans="1:8" s="205" customFormat="1" ht="20.25" customHeight="1">
      <c r="A4" s="518" t="s">
        <v>134</v>
      </c>
      <c r="B4" s="518"/>
      <c r="C4" s="518"/>
      <c r="D4" s="519" t="e">
        <f>'Sch-1'!#REF!</f>
        <v>#REF!</v>
      </c>
      <c r="E4" s="519"/>
      <c r="F4" s="519"/>
    </row>
    <row r="5" spans="1:8" s="211" customFormat="1" ht="21" customHeight="1">
      <c r="A5" s="207" t="s">
        <v>204</v>
      </c>
      <c r="B5" s="523" t="s">
        <v>135</v>
      </c>
      <c r="C5" s="524"/>
      <c r="D5" s="208" t="s">
        <v>136</v>
      </c>
      <c r="E5" s="525" t="s">
        <v>137</v>
      </c>
      <c r="F5" s="526"/>
    </row>
    <row r="6" spans="1:8" s="205" customFormat="1" ht="36" customHeight="1">
      <c r="A6" s="212">
        <v>1</v>
      </c>
      <c r="B6" s="213" t="s">
        <v>151</v>
      </c>
      <c r="C6" s="214"/>
      <c r="D6" s="215" t="e">
        <f>#REF!</f>
        <v>#REF!</v>
      </c>
      <c r="E6" s="216" t="s">
        <v>194</v>
      </c>
      <c r="F6" s="217" t="e">
        <f>D6</f>
        <v>#REF!</v>
      </c>
      <c r="G6" s="218"/>
    </row>
    <row r="7" spans="1:8" s="205" customFormat="1" ht="34.5" customHeight="1">
      <c r="A7" s="212">
        <v>2</v>
      </c>
      <c r="B7" s="213" t="s">
        <v>152</v>
      </c>
      <c r="C7" s="214"/>
      <c r="D7" s="215" t="e">
        <f>#REF!</f>
        <v>#REF!</v>
      </c>
      <c r="E7" s="216"/>
      <c r="F7" s="217" t="e">
        <f>D7</f>
        <v>#REF!</v>
      </c>
      <c r="G7" s="218"/>
    </row>
    <row r="8" spans="1:8" s="205" customFormat="1" ht="21" customHeight="1">
      <c r="A8" s="212">
        <v>3</v>
      </c>
      <c r="B8" s="213" t="s">
        <v>153</v>
      </c>
      <c r="C8" s="214"/>
      <c r="D8" s="219" t="e">
        <f>#REF!</f>
        <v>#REF!</v>
      </c>
      <c r="E8" s="209"/>
      <c r="F8" s="210" t="e">
        <f>D8</f>
        <v>#REF!</v>
      </c>
      <c r="G8" s="218"/>
    </row>
    <row r="9" spans="1:8" s="205" customFormat="1" ht="21" customHeight="1">
      <c r="A9" s="212">
        <v>4</v>
      </c>
      <c r="B9" s="213" t="s">
        <v>154</v>
      </c>
      <c r="C9" s="214"/>
      <c r="D9" s="219" t="s">
        <v>224</v>
      </c>
      <c r="E9" s="216"/>
      <c r="F9" s="210" t="str">
        <f>D9</f>
        <v>Not Applicable</v>
      </c>
    </row>
    <row r="10" spans="1:8" s="205" customFormat="1" ht="21" customHeight="1">
      <c r="A10" s="212">
        <v>5</v>
      </c>
      <c r="B10" s="213" t="s">
        <v>155</v>
      </c>
      <c r="C10" s="214"/>
      <c r="D10" s="220" t="e">
        <f>SUM(D6,D7,D8)</f>
        <v>#REF!</v>
      </c>
      <c r="E10" s="216"/>
      <c r="F10" s="221" t="e">
        <f>SUM(F6,F7,F8)</f>
        <v>#REF!</v>
      </c>
    </row>
    <row r="11" spans="1:8" s="205" customFormat="1" ht="21" customHeight="1">
      <c r="A11" s="212">
        <v>6</v>
      </c>
      <c r="B11" s="222" t="s">
        <v>138</v>
      </c>
      <c r="C11" s="223" t="s">
        <v>194</v>
      </c>
      <c r="D11" s="215" t="e">
        <f>H11</f>
        <v>#REF!</v>
      </c>
      <c r="E11" s="224" t="s">
        <v>194</v>
      </c>
      <c r="F11" s="217" t="e">
        <f>D11</f>
        <v>#REF!</v>
      </c>
      <c r="H11" s="225" t="e">
        <f>ROUND(('Sch-1'!#REF!-#REF!)+(#REF!-#REF!)+ (#REF!-#REF!),0)</f>
        <v>#REF!</v>
      </c>
    </row>
    <row r="12" spans="1:8" s="205" customFormat="1" ht="21.95" customHeight="1">
      <c r="A12" s="212">
        <v>7</v>
      </c>
      <c r="B12" s="222" t="s">
        <v>156</v>
      </c>
      <c r="C12" s="214"/>
      <c r="D12" s="208" t="e">
        <f>D10-D11</f>
        <v>#REF!</v>
      </c>
      <c r="E12" s="216"/>
      <c r="F12" s="221" t="e">
        <f>F10-F11</f>
        <v>#REF!</v>
      </c>
      <c r="G12" s="226"/>
      <c r="H12" s="225"/>
    </row>
    <row r="13" spans="1:8" s="205" customFormat="1" ht="21.95" customHeight="1">
      <c r="A13" s="212">
        <v>8</v>
      </c>
      <c r="B13" s="213" t="s">
        <v>139</v>
      </c>
      <c r="C13" s="214"/>
      <c r="D13" s="215"/>
      <c r="E13" s="216"/>
      <c r="F13" s="217"/>
    </row>
    <row r="14" spans="1:8" s="205" customFormat="1" ht="21.95" customHeight="1">
      <c r="A14" s="212" t="s">
        <v>194</v>
      </c>
      <c r="B14" s="213" t="s">
        <v>140</v>
      </c>
      <c r="C14" s="227"/>
      <c r="D14" s="228" t="e">
        <f>#REF!</f>
        <v>#REF!</v>
      </c>
      <c r="E14" s="229"/>
      <c r="F14" s="210" t="e">
        <f>F32</f>
        <v>#REF!</v>
      </c>
      <c r="G14" s="218"/>
    </row>
    <row r="15" spans="1:8" s="205" customFormat="1" ht="21.95" customHeight="1">
      <c r="A15" s="212"/>
      <c r="B15" s="213" t="s">
        <v>238</v>
      </c>
      <c r="C15" s="214"/>
      <c r="D15" s="228" t="e">
        <f>#REF!</f>
        <v>#REF!</v>
      </c>
      <c r="E15" s="230"/>
      <c r="F15" s="210" t="e">
        <f>F34</f>
        <v>#REF!</v>
      </c>
      <c r="G15" s="218"/>
    </row>
    <row r="16" spans="1:8" s="205" customFormat="1" ht="21.95" customHeight="1">
      <c r="A16" s="212"/>
      <c r="B16" s="213" t="s">
        <v>239</v>
      </c>
      <c r="C16" s="214"/>
      <c r="D16" s="228" t="e">
        <f>#REF!</f>
        <v>#REF!</v>
      </c>
      <c r="E16" s="230"/>
      <c r="F16" s="210" t="e">
        <f>F35</f>
        <v>#REF!</v>
      </c>
      <c r="G16" s="218"/>
    </row>
    <row r="17" spans="1:12" s="205" customFormat="1" ht="21.95" customHeight="1">
      <c r="A17" s="212"/>
      <c r="B17" s="213" t="s">
        <v>240</v>
      </c>
      <c r="C17" s="214"/>
      <c r="D17" s="228" t="e">
        <f>SUM(#REF!,#REF!)</f>
        <v>#REF!</v>
      </c>
      <c r="E17" s="230"/>
      <c r="F17" s="210" t="e">
        <f>F38</f>
        <v>#REF!</v>
      </c>
      <c r="G17" s="218"/>
    </row>
    <row r="18" spans="1:12" s="205" customFormat="1" ht="21.95" customHeight="1">
      <c r="A18" s="212"/>
      <c r="B18" s="213" t="s">
        <v>241</v>
      </c>
      <c r="C18" s="214"/>
      <c r="D18" s="219" t="e">
        <f>#REF!</f>
        <v>#REF!</v>
      </c>
      <c r="E18" s="209"/>
      <c r="F18" s="210" t="e">
        <f>F36</f>
        <v>#REF!</v>
      </c>
    </row>
    <row r="19" spans="1:12" s="205" customFormat="1" ht="27" customHeight="1">
      <c r="A19" s="212"/>
      <c r="B19" s="213" t="s">
        <v>242</v>
      </c>
      <c r="C19" s="231"/>
      <c r="D19" s="232" t="e">
        <f>SUM(D14,D15,D16,D17,D18)</f>
        <v>#REF!</v>
      </c>
      <c r="E19" s="233"/>
      <c r="F19" s="231" t="e">
        <f>SUM(F14:F18)</f>
        <v>#REF!</v>
      </c>
      <c r="G19" s="218"/>
    </row>
    <row r="20" spans="1:12" s="205" customFormat="1" ht="33.75" customHeight="1">
      <c r="A20" s="212">
        <v>8</v>
      </c>
      <c r="B20" s="213" t="s">
        <v>141</v>
      </c>
      <c r="C20" s="214"/>
      <c r="D20" s="208" t="e">
        <f>D10+D19</f>
        <v>#REF!</v>
      </c>
      <c r="E20" s="234" t="s">
        <v>194</v>
      </c>
      <c r="F20" s="235" t="e">
        <f>F10+F19</f>
        <v>#REF!</v>
      </c>
      <c r="G20" s="218"/>
    </row>
    <row r="21" spans="1:12" s="205" customFormat="1" ht="51" customHeight="1">
      <c r="A21" s="212">
        <v>9</v>
      </c>
      <c r="B21" s="213" t="s">
        <v>157</v>
      </c>
      <c r="C21" s="214"/>
      <c r="D21" s="215" t="e">
        <f>'Sch-1'!#REF!</f>
        <v>#REF!</v>
      </c>
      <c r="E21" s="216"/>
      <c r="F21" s="217" t="e">
        <f>D21</f>
        <v>#REF!</v>
      </c>
    </row>
    <row r="22" spans="1:12" s="205" customFormat="1" ht="23.25" customHeight="1">
      <c r="A22" s="236" t="s">
        <v>194</v>
      </c>
      <c r="B22" s="237" t="s">
        <v>194</v>
      </c>
      <c r="C22" s="237"/>
      <c r="D22" s="238"/>
      <c r="E22" s="239"/>
      <c r="F22" s="240"/>
    </row>
    <row r="23" spans="1:12" s="205" customFormat="1" ht="18.75" customHeight="1">
      <c r="A23" s="241" t="s">
        <v>142</v>
      </c>
      <c r="B23" s="506" t="s">
        <v>143</v>
      </c>
      <c r="C23" s="506"/>
      <c r="D23" s="506"/>
      <c r="E23" s="506"/>
      <c r="F23" s="527"/>
    </row>
    <row r="24" spans="1:12" s="205" customFormat="1" ht="18.75" customHeight="1">
      <c r="A24" s="241"/>
      <c r="B24" s="520" t="e">
        <f>H24&amp;" "&amp;G24&amp;" "&amp;I24&amp;" "&amp;J24&amp;"%"&amp; " as"&amp;" "&amp;K24&amp; " "&amp;L24</f>
        <v>#REF!</v>
      </c>
      <c r="C24" s="521"/>
      <c r="D24" s="521"/>
      <c r="E24" s="521"/>
      <c r="F24" s="522"/>
      <c r="G24" s="243" t="e">
        <f>IF(#REF!=0,"",#REF!)</f>
        <v>#REF!</v>
      </c>
      <c r="H24" s="244" t="s">
        <v>243</v>
      </c>
      <c r="I24" s="244" t="e">
        <f>IF(J24="","","@")</f>
        <v>#REF!</v>
      </c>
      <c r="J24" s="245" t="e">
        <f>IF(#REF!*100=0,"",#REF!*100)</f>
        <v>#REF!</v>
      </c>
      <c r="K24" s="246" t="e">
        <f>IF(OR(L24=0,L24=""),"","Rs.")</f>
        <v>#REF!</v>
      </c>
      <c r="L24" s="247" t="e">
        <f>IF(D14=0,"",D14)</f>
        <v>#REF!</v>
      </c>
    </row>
    <row r="25" spans="1:12" s="205" customFormat="1" ht="19.5" customHeight="1">
      <c r="B25" s="520" t="e">
        <f>H25&amp;" "&amp;G25&amp;" "&amp;I25&amp;" "&amp;J25&amp;"%"&amp; " as"&amp;" "&amp;K25&amp; " "&amp;L25</f>
        <v>#REF!</v>
      </c>
      <c r="C25" s="521"/>
      <c r="D25" s="521"/>
      <c r="E25" s="521"/>
      <c r="F25" s="522"/>
      <c r="G25" s="243" t="e">
        <f>IF(#REF!=0,"",#REF!)</f>
        <v>#REF!</v>
      </c>
      <c r="H25" s="244" t="s">
        <v>244</v>
      </c>
      <c r="I25" s="244" t="e">
        <f>IF(J25="","","@")</f>
        <v>#REF!</v>
      </c>
      <c r="J25" s="245" t="e">
        <f>IF(#REF!*100=0,"",#REF!*100)</f>
        <v>#REF!</v>
      </c>
      <c r="K25" s="246" t="e">
        <f>IF(OR(L25=0,L25=""),"","Rs.")</f>
        <v>#REF!</v>
      </c>
      <c r="L25" s="247" t="e">
        <f>IF(D15=0,"",D15)</f>
        <v>#REF!</v>
      </c>
    </row>
    <row r="26" spans="1:12" s="205" customFormat="1" ht="19.5" customHeight="1">
      <c r="B26" s="520" t="e">
        <f>H26&amp;" "&amp;G26&amp;" "&amp;I26&amp;" "&amp;J26&amp;"%"&amp; " as"&amp;" "&amp;K26&amp; " "&amp;L26</f>
        <v>#REF!</v>
      </c>
      <c r="C26" s="521"/>
      <c r="D26" s="521"/>
      <c r="E26" s="521"/>
      <c r="F26" s="522"/>
      <c r="G26" s="243" t="e">
        <f>IF(#REF!=0,"",#REF!)</f>
        <v>#REF!</v>
      </c>
      <c r="H26" s="244" t="s">
        <v>245</v>
      </c>
      <c r="I26" s="244" t="e">
        <f>IF(J26="","","@")</f>
        <v>#REF!</v>
      </c>
      <c r="J26" s="245" t="e">
        <f>IF(#REF!*100=0,"",#REF!*100)</f>
        <v>#REF!</v>
      </c>
      <c r="K26" s="246" t="e">
        <f>IF(OR(L26=0,L26=""),"","Rs.")</f>
        <v>#REF!</v>
      </c>
      <c r="L26" s="247" t="e">
        <f>IF(D16=0,"",D16)</f>
        <v>#REF!</v>
      </c>
    </row>
    <row r="27" spans="1:12" s="205" customFormat="1" ht="19.5" customHeight="1">
      <c r="B27" s="520" t="e">
        <f>H27&amp;" "&amp;G27&amp;" "&amp;I27&amp;" "&amp;J27&amp; " as"&amp;" "&amp;K27&amp; " "&amp;L27</f>
        <v>#REF!</v>
      </c>
      <c r="C27" s="521"/>
      <c r="D27" s="521"/>
      <c r="E27" s="521"/>
      <c r="F27" s="522"/>
      <c r="G27" s="243" t="e">
        <f>IF(#REF!=0,"",#REF!)</f>
        <v>#REF!</v>
      </c>
      <c r="H27" s="244" t="s">
        <v>246</v>
      </c>
      <c r="I27" s="244"/>
      <c r="J27" s="248"/>
      <c r="K27" s="246" t="e">
        <f>IF(OR(L27=0,L27=""),"","Rs.")</f>
        <v>#REF!</v>
      </c>
      <c r="L27" s="247" t="e">
        <f>IF(D17=0,"",D17)</f>
        <v>#REF!</v>
      </c>
    </row>
    <row r="28" spans="1:12" s="205" customFormat="1" ht="19.5" customHeight="1">
      <c r="B28" s="520" t="e">
        <f>H28&amp;" "&amp;G28&amp;" "&amp;I28&amp;" "&amp;J28&amp; " as"&amp;" "&amp;K28&amp; " "&amp;L28</f>
        <v>#REF!</v>
      </c>
      <c r="C28" s="521"/>
      <c r="D28" s="521"/>
      <c r="E28" s="521"/>
      <c r="F28" s="522"/>
      <c r="G28" s="243" t="e">
        <f>IF(#REF!=0,"",#REF!)</f>
        <v>#REF!</v>
      </c>
      <c r="H28" s="242" t="s">
        <v>145</v>
      </c>
      <c r="I28" s="242"/>
      <c r="J28" s="242"/>
      <c r="K28" s="242" t="e">
        <f>IF(OR(L28=0,L28=""),"","Rs.")</f>
        <v>#REF!</v>
      </c>
      <c r="L28" s="249" t="e">
        <f>IF(D18=0,"",D18)</f>
        <v>#REF!</v>
      </c>
    </row>
    <row r="29" spans="1:12" s="205" customFormat="1" ht="19.5" customHeight="1">
      <c r="B29" s="510"/>
      <c r="C29" s="510"/>
      <c r="D29" s="510"/>
      <c r="E29" s="510"/>
      <c r="F29" s="511"/>
    </row>
    <row r="30" spans="1:12" ht="59.25" customHeight="1">
      <c r="A30" s="250" t="s">
        <v>146</v>
      </c>
      <c r="B30" s="512" t="s">
        <v>247</v>
      </c>
      <c r="C30" s="513"/>
      <c r="D30" s="513"/>
      <c r="E30" s="513"/>
      <c r="F30" s="514"/>
    </row>
    <row r="31" spans="1:12" s="205" customFormat="1" ht="19.5" customHeight="1">
      <c r="A31" s="251" t="s">
        <v>196</v>
      </c>
      <c r="B31" s="506" t="s">
        <v>147</v>
      </c>
      <c r="C31" s="506"/>
      <c r="D31" s="506"/>
      <c r="E31" s="242" t="s">
        <v>144</v>
      </c>
      <c r="F31" s="247" t="e">
        <f>#REF!</f>
        <v>#REF!</v>
      </c>
    </row>
    <row r="32" spans="1:12" s="205" customFormat="1" ht="19.5" customHeight="1">
      <c r="A32" s="251" t="s">
        <v>197</v>
      </c>
      <c r="B32" s="244" t="s">
        <v>248</v>
      </c>
      <c r="C32" s="252"/>
      <c r="D32" s="253">
        <v>0.1</v>
      </c>
      <c r="E32" s="242" t="s">
        <v>144</v>
      </c>
      <c r="F32" s="247" t="e">
        <f>ROUND(D32*F31,0)</f>
        <v>#REF!</v>
      </c>
      <c r="H32" s="506"/>
      <c r="I32" s="506"/>
      <c r="J32" s="506"/>
    </row>
    <row r="33" spans="1:10" s="205" customFormat="1" ht="19.5" customHeight="1">
      <c r="A33" s="254" t="s">
        <v>198</v>
      </c>
      <c r="B33" s="244" t="s">
        <v>249</v>
      </c>
      <c r="C33" s="252"/>
      <c r="D33" s="255" t="e">
        <f>#REF!</f>
        <v>#REF!</v>
      </c>
      <c r="E33" s="242"/>
      <c r="F33" s="247" t="e">
        <f>D33</f>
        <v>#REF!</v>
      </c>
      <c r="H33" s="242"/>
      <c r="I33" s="242"/>
      <c r="J33" s="242"/>
    </row>
    <row r="34" spans="1:10" s="205" customFormat="1" ht="19.5" customHeight="1">
      <c r="A34" s="254" t="s">
        <v>199</v>
      </c>
      <c r="B34" s="244" t="s">
        <v>250</v>
      </c>
      <c r="D34" s="253">
        <v>0.02</v>
      </c>
      <c r="E34" s="242" t="s">
        <v>144</v>
      </c>
      <c r="F34" s="247" t="e">
        <f>ROUND((F33+(F33*D32))*D34,0)</f>
        <v>#REF!</v>
      </c>
    </row>
    <row r="35" spans="1:10" s="205" customFormat="1" ht="19.5" customHeight="1">
      <c r="A35" s="254" t="s">
        <v>200</v>
      </c>
      <c r="B35" s="244" t="s">
        <v>251</v>
      </c>
      <c r="C35" s="242"/>
      <c r="D35" s="253">
        <v>0.01</v>
      </c>
      <c r="E35" s="242"/>
      <c r="F35" s="247" t="e">
        <f>ROUND(((F31-F33)+((F31-F33)*D32))*D35,0)</f>
        <v>#REF!</v>
      </c>
    </row>
    <row r="36" spans="1:10" s="205" customFormat="1" ht="19.5" customHeight="1">
      <c r="A36" s="254" t="s">
        <v>201</v>
      </c>
      <c r="B36" s="246" t="s">
        <v>252</v>
      </c>
      <c r="C36" s="242"/>
      <c r="D36" s="242"/>
      <c r="E36" s="242" t="s">
        <v>144</v>
      </c>
      <c r="F36" s="256" t="e">
        <f>L28</f>
        <v>#REF!</v>
      </c>
    </row>
    <row r="37" spans="1:10" s="205" customFormat="1" ht="19.5" customHeight="1">
      <c r="A37" s="254" t="s">
        <v>253</v>
      </c>
      <c r="B37" s="506" t="s">
        <v>148</v>
      </c>
      <c r="C37" s="506"/>
      <c r="D37" s="506"/>
      <c r="E37" s="242" t="s">
        <v>144</v>
      </c>
      <c r="F37" s="257" t="e">
        <f>SUM(F31,F32,F34,F35,F36)</f>
        <v>#REF!</v>
      </c>
    </row>
    <row r="38" spans="1:10" s="205" customFormat="1" ht="19.5" customHeight="1">
      <c r="A38" s="254" t="s">
        <v>254</v>
      </c>
      <c r="B38" s="246" t="s">
        <v>255</v>
      </c>
      <c r="C38" s="242"/>
      <c r="D38" s="253"/>
      <c r="E38" s="242" t="s">
        <v>144</v>
      </c>
      <c r="F38" s="256" t="e">
        <f>ROUND(D38*F37,0)</f>
        <v>#REF!</v>
      </c>
    </row>
    <row r="39" spans="1:10" s="205" customFormat="1" ht="19.5" customHeight="1">
      <c r="A39" s="251"/>
      <c r="B39" s="242"/>
      <c r="C39" s="242"/>
      <c r="D39" s="242"/>
      <c r="E39" s="242"/>
      <c r="F39" s="258"/>
    </row>
    <row r="40" spans="1:10" s="205" customFormat="1" ht="15" customHeight="1">
      <c r="A40" s="251"/>
      <c r="B40" s="242"/>
      <c r="C40" s="242"/>
      <c r="D40" s="242"/>
      <c r="E40" s="242"/>
      <c r="F40" s="258"/>
    </row>
    <row r="41" spans="1:10" s="205" customFormat="1" ht="15" customHeight="1">
      <c r="A41" s="251"/>
      <c r="B41" s="242"/>
      <c r="C41" s="242"/>
      <c r="D41" s="242"/>
      <c r="E41" s="242"/>
      <c r="F41" s="258"/>
    </row>
    <row r="42" spans="1:10" s="205" customFormat="1" ht="19.5" customHeight="1">
      <c r="A42" s="251"/>
      <c r="B42" s="242"/>
      <c r="C42" s="242"/>
      <c r="D42" s="242"/>
      <c r="E42" s="242"/>
      <c r="F42" s="258"/>
    </row>
    <row r="43" spans="1:10" ht="49.5" customHeight="1">
      <c r="A43" s="507" t="str">
        <f>Cover!B2</f>
        <v>Rate Contract for carrying out Civil Works related to Bay Extension/ Augmentation of sub-stations under NR-III region</v>
      </c>
      <c r="B43" s="507"/>
      <c r="C43" s="507"/>
      <c r="D43" s="508" t="s">
        <v>149</v>
      </c>
      <c r="E43" s="509"/>
      <c r="F43" s="206" t="s">
        <v>150</v>
      </c>
    </row>
    <row r="46" spans="1:10">
      <c r="A46" s="259"/>
    </row>
  </sheetData>
  <customSheetViews>
    <customSheetView guid="{6EDB169E-C95B-4CEA-BC35-F79C8BB3767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7855EE2F-5E05-4A54-97D5-BE84B8A7F70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21"/>
  <headerFooter alignWithMargins="0">
    <oddHeader>&amp;C&amp;"Calibri"&amp;12&amp;KFF0000 डेटा वर्गीकरण : प्रतिबंधित/RESTRICTED&amp;1#_x000D_</oddHeader>
    <oddFooter>&amp;R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3" customWidth="1"/>
    <col min="4" max="4" width="34.625" customWidth="1"/>
    <col min="5" max="5" width="26.5" customWidth="1"/>
    <col min="7" max="7" width="15.25" customWidth="1"/>
    <col min="12" max="12" width="18.25" customWidth="1"/>
  </cols>
  <sheetData>
    <row r="1" spans="1:12" ht="33">
      <c r="G1" s="261" t="e">
        <f>'Q &amp; C'!G24</f>
        <v>#REF!</v>
      </c>
      <c r="H1" s="244" t="str">
        <f>'Q &amp; C'!H24</f>
        <v xml:space="preserve">Excise Duty </v>
      </c>
      <c r="I1" s="244" t="e">
        <f>'Q &amp; C'!I24</f>
        <v>#REF!</v>
      </c>
      <c r="J1" s="248" t="e">
        <f>'Q &amp; C'!J24</f>
        <v>#REF!</v>
      </c>
      <c r="K1" s="242" t="e">
        <f>'Q &amp; C'!K24</f>
        <v>#REF!</v>
      </c>
      <c r="L1" s="247" t="e">
        <f>'Q &amp; C'!L24</f>
        <v>#REF!</v>
      </c>
    </row>
    <row r="2" spans="1:12">
      <c r="A2" s="262" t="s">
        <v>204</v>
      </c>
      <c r="B2" s="262" t="s">
        <v>256</v>
      </c>
      <c r="C2" s="263" t="s">
        <v>257</v>
      </c>
      <c r="D2" s="262" t="s">
        <v>258</v>
      </c>
      <c r="E2" s="262" t="s">
        <v>259</v>
      </c>
      <c r="G2" s="264" t="e">
        <f>'Q &amp; C'!G25</f>
        <v>#REF!</v>
      </c>
      <c r="H2" s="264" t="str">
        <f>'Q &amp; C'!H25</f>
        <v xml:space="preserve">CST </v>
      </c>
      <c r="I2" s="264" t="e">
        <f>'Q &amp; C'!I25</f>
        <v>#REF!</v>
      </c>
      <c r="J2" s="264" t="e">
        <f>'Q &amp; C'!J25</f>
        <v>#REF!</v>
      </c>
      <c r="K2" s="264" t="e">
        <f>'Q &amp; C'!K25</f>
        <v>#REF!</v>
      </c>
      <c r="L2" s="264" t="e">
        <f>'Q &amp; C'!L25</f>
        <v>#REF!</v>
      </c>
    </row>
    <row r="3" spans="1:12" ht="23.25" customHeight="1">
      <c r="A3" s="265">
        <v>1</v>
      </c>
      <c r="B3" s="266" t="s">
        <v>260</v>
      </c>
      <c r="C3" s="267" t="s">
        <v>261</v>
      </c>
      <c r="D3" s="268"/>
      <c r="E3" s="268"/>
      <c r="G3" s="264" t="e">
        <f>'Q &amp; C'!G26</f>
        <v>#REF!</v>
      </c>
      <c r="H3" s="264" t="str">
        <f>'Q &amp; C'!H26</f>
        <v xml:space="preserve">VAT </v>
      </c>
      <c r="I3" s="264" t="e">
        <f>'Q &amp; C'!I26</f>
        <v>#REF!</v>
      </c>
      <c r="J3" s="264" t="e">
        <f>'Q &amp; C'!J26</f>
        <v>#REF!</v>
      </c>
      <c r="K3" s="264" t="e">
        <f>'Q &amp; C'!K26</f>
        <v>#REF!</v>
      </c>
      <c r="L3" s="264" t="e">
        <f>'Q &amp; C'!L26</f>
        <v>#REF!</v>
      </c>
    </row>
    <row r="4" spans="1:12" ht="30" customHeight="1">
      <c r="A4" s="268"/>
      <c r="B4" s="268"/>
      <c r="C4" s="269" t="s">
        <v>262</v>
      </c>
      <c r="D4" s="266" t="e">
        <f>H1&amp;" "&amp;G1&amp;" "&amp;I1&amp;" "&amp;J1&amp;"%"&amp; " as"&amp;" "&amp;K1&amp; " "&amp;L1</f>
        <v>#REF!</v>
      </c>
      <c r="E4" s="266"/>
      <c r="G4" s="264" t="e">
        <f>'Q &amp; C'!G27</f>
        <v>#REF!</v>
      </c>
      <c r="H4" s="264" t="str">
        <f>'Q &amp; C'!H27</f>
        <v>Entry Tax/ Octroi</v>
      </c>
      <c r="K4" s="264" t="e">
        <f>'Q &amp; C'!K27</f>
        <v>#REF!</v>
      </c>
      <c r="L4" s="264" t="e">
        <f>'Q &amp; C'!L27</f>
        <v>#REF!</v>
      </c>
    </row>
    <row r="5" spans="1:12" ht="40.5" customHeight="1">
      <c r="A5" s="268"/>
      <c r="B5" s="268"/>
      <c r="C5" s="269" t="s">
        <v>263</v>
      </c>
      <c r="D5" s="266" t="e">
        <f>H2&amp;" "&amp;G2&amp;" "&amp;I2&amp;" "&amp;J2&amp;"%"&amp; " as"&amp;" "&amp;K2&amp; " "&amp;L2</f>
        <v>#REF!</v>
      </c>
      <c r="E5" s="266"/>
      <c r="G5" s="264" t="e">
        <f>'Q &amp; C'!G28</f>
        <v>#REF!</v>
      </c>
      <c r="H5" s="264" t="str">
        <f>'Q &amp; C'!H28</f>
        <v xml:space="preserve">Others </v>
      </c>
      <c r="K5" s="264" t="e">
        <f>'Q &amp; C'!K28</f>
        <v>#REF!</v>
      </c>
      <c r="L5" s="264" t="e">
        <f>'Q &amp; C'!L28</f>
        <v>#REF!</v>
      </c>
    </row>
    <row r="6" spans="1:12" ht="42" customHeight="1">
      <c r="A6" s="268"/>
      <c r="B6" s="268"/>
      <c r="C6" s="269" t="s">
        <v>264</v>
      </c>
      <c r="D6" s="266" t="e">
        <f>H3&amp;" "&amp;G3&amp;" "&amp;I3&amp;" "&amp;J3&amp;"%"&amp; " as"&amp;" "&amp;K3&amp; " "&amp;L3</f>
        <v>#REF!</v>
      </c>
      <c r="E6" s="266"/>
      <c r="G6" s="264"/>
      <c r="H6" s="264"/>
      <c r="I6" s="264"/>
      <c r="J6" s="264"/>
      <c r="K6" s="264"/>
      <c r="L6" s="264"/>
    </row>
    <row r="7" spans="1:12" ht="59.25" customHeight="1">
      <c r="A7" s="268"/>
      <c r="B7" s="268"/>
      <c r="C7" s="269" t="s">
        <v>265</v>
      </c>
      <c r="D7" s="266" t="e">
        <f>H4&amp;" "&amp;G4&amp;" "&amp;I4&amp;" "&amp;J4&amp; " as"&amp;" "&amp;K4&amp; " "&amp;L4</f>
        <v>#REF!</v>
      </c>
      <c r="E7" s="266"/>
    </row>
    <row r="8" spans="1:12" ht="27">
      <c r="A8" s="268"/>
      <c r="B8" s="268"/>
      <c r="C8" s="269" t="s">
        <v>266</v>
      </c>
      <c r="D8" s="266" t="e">
        <f>H5&amp;" "&amp;G5&amp;" "&amp;I5&amp;" "&amp;J5&amp; " as"&amp;" "&amp;K5&amp; " "&amp;L5</f>
        <v>#REF!</v>
      </c>
      <c r="E8" s="266"/>
    </row>
    <row r="9" spans="1:12" ht="40.5">
      <c r="A9" s="268"/>
      <c r="B9" s="268"/>
      <c r="C9" s="269" t="s">
        <v>267</v>
      </c>
      <c r="D9" s="266"/>
      <c r="E9" s="266"/>
    </row>
    <row r="10" spans="1:12" ht="94.5">
      <c r="A10" s="268"/>
      <c r="B10" s="268"/>
      <c r="C10" s="269" t="s">
        <v>268</v>
      </c>
      <c r="D10" s="266"/>
      <c r="E10" s="266"/>
    </row>
    <row r="11" spans="1:12" ht="67.5">
      <c r="A11" s="268"/>
      <c r="B11" s="268"/>
      <c r="C11" s="269" t="s">
        <v>269</v>
      </c>
      <c r="D11" s="266"/>
      <c r="E11" s="266"/>
    </row>
    <row r="12" spans="1:12" ht="99">
      <c r="A12" s="270">
        <v>2</v>
      </c>
      <c r="B12" s="271" t="s">
        <v>270</v>
      </c>
      <c r="C12" s="272" t="s">
        <v>271</v>
      </c>
      <c r="D12" s="271"/>
      <c r="E12" s="271"/>
    </row>
    <row r="13" spans="1:12">
      <c r="C13" s="273"/>
      <c r="D13" s="273"/>
      <c r="E13" s="273"/>
    </row>
    <row r="14" spans="1:12">
      <c r="C14" s="273"/>
      <c r="D14" s="273"/>
      <c r="E14" s="273"/>
    </row>
    <row r="15" spans="1:12">
      <c r="C15" s="273"/>
      <c r="D15" s="273"/>
      <c r="E15" s="273"/>
    </row>
    <row r="16" spans="1:12">
      <c r="C16" s="273"/>
      <c r="D16" s="273"/>
      <c r="E16" s="273"/>
    </row>
    <row r="17" spans="3:5">
      <c r="C17" s="273"/>
      <c r="D17" s="273"/>
      <c r="E17" s="190"/>
    </row>
    <row r="18" spans="3:5">
      <c r="C18" s="273"/>
      <c r="D18" s="273"/>
      <c r="E18" s="273"/>
    </row>
    <row r="19" spans="3:5">
      <c r="C19" s="273"/>
      <c r="D19" s="273"/>
      <c r="E19" s="273"/>
    </row>
    <row r="20" spans="3:5">
      <c r="C20" s="273"/>
      <c r="D20" s="273"/>
      <c r="E20" s="273"/>
    </row>
    <row r="21" spans="3:5">
      <c r="C21" s="273"/>
      <c r="D21" s="273"/>
      <c r="E21" s="273"/>
    </row>
    <row r="22" spans="3:5">
      <c r="C22" s="273"/>
      <c r="D22" s="273"/>
      <c r="E22" s="273"/>
    </row>
    <row r="23" spans="3:5">
      <c r="C23" s="273"/>
      <c r="D23" s="273"/>
      <c r="E23" s="273"/>
    </row>
    <row r="24" spans="3:5">
      <c r="C24" s="273"/>
      <c r="D24" s="273"/>
      <c r="E24" s="273"/>
    </row>
    <row r="25" spans="3:5">
      <c r="C25" s="273"/>
      <c r="D25" s="273"/>
      <c r="E25" s="273"/>
    </row>
    <row r="26" spans="3:5">
      <c r="C26" s="273"/>
      <c r="D26" s="273"/>
      <c r="E26" s="273"/>
    </row>
  </sheetData>
  <customSheetViews>
    <customSheetView guid="{6EDB169E-C95B-4CEA-BC35-F79C8BB37676}" scale="80" showPageBreaks="1" printArea="1" state="hidden" view="pageBreakPreview">
      <selection activeCell="E10" sqref="E10"/>
      <pageMargins left="0.7" right="0.7" top="0.75" bottom="0.75" header="0.3" footer="0.3"/>
      <pageSetup scale="99" orientation="landscape" r:id="rId1"/>
    </customSheetView>
    <customSheetView guid="{1D2CF4CA-9344-481B-8B12-F52C16DEC778}"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85C5F000-3F2E-4A34-B83F-6CE80CF74968}"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E89B9381-5C61-438B-9BA5-C37A44A00BC3}" scale="80" showPageBreaks="1" printArea="1" state="hidden" view="pageBreakPreview">
      <selection activeCell="E10" sqref="E10"/>
      <pageMargins left="0.7" right="0.7" top="0.75" bottom="0.75" header="0.3" footer="0.3"/>
      <pageSetup scale="99" orientation="landscape" r:id="rId17"/>
    </customSheetView>
    <customSheetView guid="{4273C87F-59CE-4405-8BD5-EC48AA33CD63}" scale="80" showPageBreaks="1" printArea="1" state="hidden" view="pageBreakPreview">
      <selection activeCell="E10" sqref="E10"/>
      <pageMargins left="0.7" right="0.7" top="0.75" bottom="0.75" header="0.3" footer="0.3"/>
      <pageSetup scale="99" orientation="landscape" r:id="rId18"/>
    </customSheetView>
    <customSheetView guid="{2C4949DA-662F-4402-8769-A79A8D004FB5}" scale="80" showPageBreaks="1" printArea="1" state="hidden" view="pageBreakPreview">
      <selection activeCell="E10" sqref="E10"/>
      <pageMargins left="0.7" right="0.7" top="0.75" bottom="0.75" header="0.3" footer="0.3"/>
      <pageSetup scale="99" orientation="landscape" r:id="rId19"/>
    </customSheetView>
    <customSheetView guid="{7855EE2F-5E05-4A54-97D5-BE84B8A7F702}" scale="80" showPageBreaks="1" printArea="1" state="hidden" view="pageBreakPreview">
      <selection activeCell="E10" sqref="E10"/>
      <pageMargins left="0.7" right="0.7" top="0.75" bottom="0.75" header="0.3" footer="0.3"/>
      <pageSetup scale="99" orientation="landscape" r:id="rId20"/>
    </customSheetView>
  </customSheetViews>
  <phoneticPr fontId="26" type="noConversion"/>
  <pageMargins left="0.7" right="0.7" top="0.75" bottom="0.75" header="0.3" footer="0.3"/>
  <pageSetup scale="99" orientation="landscape" r:id="rId21"/>
  <headerFooter>
    <oddHeader>&amp;C&amp;"Calibri"&amp;12&amp;KFF0000 डेटा वर्गीकरण : प्रतिबंधित/RESTRICTED&amp;1#_x000D_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39" customWidth="1"/>
    <col min="2" max="2" width="22.125" style="39" customWidth="1"/>
    <col min="3" max="16384" width="8" style="39"/>
  </cols>
  <sheetData>
    <row r="1" spans="1:4" s="37" customFormat="1" ht="30" customHeight="1">
      <c r="A1" s="528" t="e">
        <f>'Bid Form 2nd Envelope'!AB17</f>
        <v>#REF!</v>
      </c>
      <c r="B1" s="528"/>
    </row>
    <row r="2" spans="1:4" s="37" customFormat="1" ht="30" customHeight="1">
      <c r="A2" s="38"/>
    </row>
    <row r="3" spans="1:4">
      <c r="A3" s="38"/>
    </row>
    <row r="4" spans="1:4">
      <c r="A4" s="138" t="e">
        <f>IF(OR((A1&gt;9999999999),(A1&lt;0)),"Invalid Entry - More than 1000 crore OR -ve value",IF(A1=0, "Rs. Zero Only ",+CONCATENATE("Rs. ", B11,D11,B10,D10,B9,D9,B8,D8,B7,D7,B6," Only")))</f>
        <v>#REF!</v>
      </c>
      <c r="B4" s="139"/>
    </row>
    <row r="5" spans="1:4">
      <c r="A5" s="140"/>
      <c r="B5" s="139"/>
    </row>
    <row r="6" spans="1:4">
      <c r="A6" s="141" t="e">
        <f>-INT(A1/100)*100+ROUND(A1,0)</f>
        <v>#REF!</v>
      </c>
      <c r="B6" s="139" t="e">
        <f t="shared" ref="B6:B11" si="0">IF(A6=0,"",LOOKUP(A6,$A$13:$A$112,$B$13:$B$112))</f>
        <v>#REF!</v>
      </c>
      <c r="D6" s="36"/>
    </row>
    <row r="7" spans="1:4">
      <c r="A7" s="141" t="e">
        <f>-INT(A1/1000)*10+INT(A1/100)</f>
        <v>#REF!</v>
      </c>
      <c r="B7" s="139" t="e">
        <f t="shared" si="0"/>
        <v>#REF!</v>
      </c>
      <c r="D7" s="36" t="e">
        <f>+IF(B7="",""," Hundred ")</f>
        <v>#REF!</v>
      </c>
    </row>
    <row r="8" spans="1:4">
      <c r="A8" s="141" t="e">
        <f>-INT(A1/100000)*100+INT(A1/1000)</f>
        <v>#REF!</v>
      </c>
      <c r="B8" s="139" t="e">
        <f t="shared" si="0"/>
        <v>#REF!</v>
      </c>
      <c r="D8" s="36" t="e">
        <f>IF((B8=""),IF(C8="",""," Thousand ")," Thousand ")</f>
        <v>#REF!</v>
      </c>
    </row>
    <row r="9" spans="1:4">
      <c r="A9" s="141" t="e">
        <f>-INT(A1/10000000)*100+INT(A1/100000)</f>
        <v>#REF!</v>
      </c>
      <c r="B9" s="139" t="e">
        <f t="shared" si="0"/>
        <v>#REF!</v>
      </c>
      <c r="D9" s="36" t="e">
        <f>IF((B9=""),IF(C9="",""," Lac ")," Lac ")</f>
        <v>#REF!</v>
      </c>
    </row>
    <row r="10" spans="1:4">
      <c r="A10" s="141" t="e">
        <f>-INT(A1/1000000000)*100+INT(A1/10000000)</f>
        <v>#REF!</v>
      </c>
      <c r="B10" s="142" t="e">
        <f t="shared" si="0"/>
        <v>#REF!</v>
      </c>
      <c r="D10" s="36" t="e">
        <f>IF((B10=""),IF(C10="",""," Crore ")," Crore ")</f>
        <v>#REF!</v>
      </c>
    </row>
    <row r="11" spans="1:4">
      <c r="A11" s="143" t="e">
        <f>-INT(A1/10000000000)*1000+INT(A1/1000000000)</f>
        <v>#REF!</v>
      </c>
      <c r="B11" s="142" t="e">
        <f t="shared" si="0"/>
        <v>#REF!</v>
      </c>
      <c r="D11" s="36" t="e">
        <f>IF((B11=""),IF(C11="",""," Hundred ")," Hundred ")</f>
        <v>#REF!</v>
      </c>
    </row>
    <row r="12" spans="1:4">
      <c r="A12" s="139"/>
      <c r="B12" s="139"/>
    </row>
    <row r="13" spans="1:4">
      <c r="A13" s="136">
        <v>1</v>
      </c>
      <c r="B13" s="137" t="s">
        <v>31</v>
      </c>
    </row>
    <row r="14" spans="1:4">
      <c r="A14" s="136">
        <v>2</v>
      </c>
      <c r="B14" s="137" t="s">
        <v>32</v>
      </c>
    </row>
    <row r="15" spans="1:4">
      <c r="A15" s="136">
        <v>3</v>
      </c>
      <c r="B15" s="137" t="s">
        <v>33</v>
      </c>
    </row>
    <row r="16" spans="1:4">
      <c r="A16" s="136">
        <v>4</v>
      </c>
      <c r="B16" s="137" t="s">
        <v>34</v>
      </c>
    </row>
    <row r="17" spans="1:2">
      <c r="A17" s="136">
        <v>5</v>
      </c>
      <c r="B17" s="137" t="s">
        <v>35</v>
      </c>
    </row>
    <row r="18" spans="1:2">
      <c r="A18" s="136">
        <v>6</v>
      </c>
      <c r="B18" s="137" t="s">
        <v>36</v>
      </c>
    </row>
    <row r="19" spans="1:2">
      <c r="A19" s="136">
        <v>7</v>
      </c>
      <c r="B19" s="137" t="s">
        <v>37</v>
      </c>
    </row>
    <row r="20" spans="1:2">
      <c r="A20" s="136">
        <v>8</v>
      </c>
      <c r="B20" s="137" t="s">
        <v>38</v>
      </c>
    </row>
    <row r="21" spans="1:2">
      <c r="A21" s="136">
        <v>9</v>
      </c>
      <c r="B21" s="137" t="s">
        <v>39</v>
      </c>
    </row>
    <row r="22" spans="1:2">
      <c r="A22" s="136">
        <v>10</v>
      </c>
      <c r="B22" s="137" t="s">
        <v>40</v>
      </c>
    </row>
    <row r="23" spans="1:2">
      <c r="A23" s="136">
        <v>11</v>
      </c>
      <c r="B23" s="137" t="s">
        <v>41</v>
      </c>
    </row>
    <row r="24" spans="1:2">
      <c r="A24" s="136">
        <v>12</v>
      </c>
      <c r="B24" s="137" t="s">
        <v>42</v>
      </c>
    </row>
    <row r="25" spans="1:2">
      <c r="A25" s="136">
        <v>13</v>
      </c>
      <c r="B25" s="137" t="s">
        <v>43</v>
      </c>
    </row>
    <row r="26" spans="1:2">
      <c r="A26" s="136">
        <v>14</v>
      </c>
      <c r="B26" s="137" t="s">
        <v>44</v>
      </c>
    </row>
    <row r="27" spans="1:2">
      <c r="A27" s="136">
        <v>15</v>
      </c>
      <c r="B27" s="137" t="s">
        <v>45</v>
      </c>
    </row>
    <row r="28" spans="1:2">
      <c r="A28" s="136">
        <v>16</v>
      </c>
      <c r="B28" s="137" t="s">
        <v>46</v>
      </c>
    </row>
    <row r="29" spans="1:2">
      <c r="A29" s="136">
        <v>17</v>
      </c>
      <c r="B29" s="137" t="s">
        <v>47</v>
      </c>
    </row>
    <row r="30" spans="1:2">
      <c r="A30" s="136">
        <v>18</v>
      </c>
      <c r="B30" s="137" t="s">
        <v>48</v>
      </c>
    </row>
    <row r="31" spans="1:2">
      <c r="A31" s="136">
        <v>19</v>
      </c>
      <c r="B31" s="137" t="s">
        <v>49</v>
      </c>
    </row>
    <row r="32" spans="1:2">
      <c r="A32" s="136">
        <v>20</v>
      </c>
      <c r="B32" s="137" t="s">
        <v>50</v>
      </c>
    </row>
    <row r="33" spans="1:2">
      <c r="A33" s="136">
        <v>21</v>
      </c>
      <c r="B33" s="137" t="s">
        <v>52</v>
      </c>
    </row>
    <row r="34" spans="1:2">
      <c r="A34" s="136">
        <v>22</v>
      </c>
      <c r="B34" s="137" t="s">
        <v>51</v>
      </c>
    </row>
    <row r="35" spans="1:2">
      <c r="A35" s="136">
        <v>23</v>
      </c>
      <c r="B35" s="137" t="s">
        <v>53</v>
      </c>
    </row>
    <row r="36" spans="1:2">
      <c r="A36" s="136">
        <v>24</v>
      </c>
      <c r="B36" s="137" t="s">
        <v>56</v>
      </c>
    </row>
    <row r="37" spans="1:2">
      <c r="A37" s="136">
        <v>25</v>
      </c>
      <c r="B37" s="137" t="s">
        <v>58</v>
      </c>
    </row>
    <row r="38" spans="1:2">
      <c r="A38" s="136">
        <v>26</v>
      </c>
      <c r="B38" s="137" t="s">
        <v>57</v>
      </c>
    </row>
    <row r="39" spans="1:2">
      <c r="A39" s="136">
        <v>27</v>
      </c>
      <c r="B39" s="137" t="s">
        <v>59</v>
      </c>
    </row>
    <row r="40" spans="1:2">
      <c r="A40" s="136">
        <v>28</v>
      </c>
      <c r="B40" s="137" t="s">
        <v>60</v>
      </c>
    </row>
    <row r="41" spans="1:2">
      <c r="A41" s="136">
        <v>29</v>
      </c>
      <c r="B41" s="137" t="s">
        <v>61</v>
      </c>
    </row>
    <row r="42" spans="1:2">
      <c r="A42" s="136">
        <v>30</v>
      </c>
      <c r="B42" s="137" t="s">
        <v>62</v>
      </c>
    </row>
    <row r="43" spans="1:2">
      <c r="A43" s="136">
        <v>31</v>
      </c>
      <c r="B43" s="137" t="s">
        <v>63</v>
      </c>
    </row>
    <row r="44" spans="1:2">
      <c r="A44" s="136">
        <v>32</v>
      </c>
      <c r="B44" s="137" t="s">
        <v>64</v>
      </c>
    </row>
    <row r="45" spans="1:2">
      <c r="A45" s="136">
        <v>33</v>
      </c>
      <c r="B45" s="137" t="s">
        <v>65</v>
      </c>
    </row>
    <row r="46" spans="1:2">
      <c r="A46" s="136">
        <v>34</v>
      </c>
      <c r="B46" s="137" t="s">
        <v>66</v>
      </c>
    </row>
    <row r="47" spans="1:2">
      <c r="A47" s="136">
        <v>35</v>
      </c>
      <c r="B47" s="137" t="s">
        <v>225</v>
      </c>
    </row>
    <row r="48" spans="1:2">
      <c r="A48" s="136">
        <v>36</v>
      </c>
      <c r="B48" s="137" t="s">
        <v>67</v>
      </c>
    </row>
    <row r="49" spans="1:2">
      <c r="A49" s="136">
        <v>37</v>
      </c>
      <c r="B49" s="137" t="s">
        <v>68</v>
      </c>
    </row>
    <row r="50" spans="1:2">
      <c r="A50" s="136">
        <v>38</v>
      </c>
      <c r="B50" s="137" t="s">
        <v>69</v>
      </c>
    </row>
    <row r="51" spans="1:2">
      <c r="A51" s="136">
        <v>39</v>
      </c>
      <c r="B51" s="137" t="s">
        <v>70</v>
      </c>
    </row>
    <row r="52" spans="1:2">
      <c r="A52" s="136">
        <v>40</v>
      </c>
      <c r="B52" s="137" t="s">
        <v>71</v>
      </c>
    </row>
    <row r="53" spans="1:2">
      <c r="A53" s="136">
        <v>41</v>
      </c>
      <c r="B53" s="137" t="s">
        <v>72</v>
      </c>
    </row>
    <row r="54" spans="1:2">
      <c r="A54" s="136">
        <v>42</v>
      </c>
      <c r="B54" s="137" t="s">
        <v>73</v>
      </c>
    </row>
    <row r="55" spans="1:2">
      <c r="A55" s="136">
        <v>43</v>
      </c>
      <c r="B55" s="137" t="s">
        <v>74</v>
      </c>
    </row>
    <row r="56" spans="1:2">
      <c r="A56" s="136">
        <v>44</v>
      </c>
      <c r="B56" s="137" t="s">
        <v>75</v>
      </c>
    </row>
    <row r="57" spans="1:2">
      <c r="A57" s="136">
        <v>45</v>
      </c>
      <c r="B57" s="137" t="s">
        <v>76</v>
      </c>
    </row>
    <row r="58" spans="1:2">
      <c r="A58" s="136">
        <v>46</v>
      </c>
      <c r="B58" s="137" t="s">
        <v>77</v>
      </c>
    </row>
    <row r="59" spans="1:2">
      <c r="A59" s="136">
        <v>47</v>
      </c>
      <c r="B59" s="137" t="s">
        <v>78</v>
      </c>
    </row>
    <row r="60" spans="1:2">
      <c r="A60" s="136">
        <v>48</v>
      </c>
      <c r="B60" s="137" t="s">
        <v>79</v>
      </c>
    </row>
    <row r="61" spans="1:2">
      <c r="A61" s="136">
        <v>49</v>
      </c>
      <c r="B61" s="137" t="s">
        <v>80</v>
      </c>
    </row>
    <row r="62" spans="1:2">
      <c r="A62" s="136">
        <v>50</v>
      </c>
      <c r="B62" s="137" t="s">
        <v>81</v>
      </c>
    </row>
    <row r="63" spans="1:2">
      <c r="A63" s="136">
        <v>51</v>
      </c>
      <c r="B63" s="137" t="s">
        <v>82</v>
      </c>
    </row>
    <row r="64" spans="1:2">
      <c r="A64" s="136">
        <v>52</v>
      </c>
      <c r="B64" s="137" t="s">
        <v>83</v>
      </c>
    </row>
    <row r="65" spans="1:2">
      <c r="A65" s="136">
        <v>53</v>
      </c>
      <c r="B65" s="137" t="s">
        <v>84</v>
      </c>
    </row>
    <row r="66" spans="1:2">
      <c r="A66" s="136">
        <v>54</v>
      </c>
      <c r="B66" s="137" t="s">
        <v>85</v>
      </c>
    </row>
    <row r="67" spans="1:2">
      <c r="A67" s="136">
        <v>55</v>
      </c>
      <c r="B67" s="137" t="s">
        <v>86</v>
      </c>
    </row>
    <row r="68" spans="1:2">
      <c r="A68" s="136">
        <v>56</v>
      </c>
      <c r="B68" s="137" t="s">
        <v>87</v>
      </c>
    </row>
    <row r="69" spans="1:2">
      <c r="A69" s="136">
        <v>57</v>
      </c>
      <c r="B69" s="137" t="s">
        <v>88</v>
      </c>
    </row>
    <row r="70" spans="1:2">
      <c r="A70" s="136">
        <v>58</v>
      </c>
      <c r="B70" s="137" t="s">
        <v>89</v>
      </c>
    </row>
    <row r="71" spans="1:2">
      <c r="A71" s="136">
        <v>59</v>
      </c>
      <c r="B71" s="137" t="s">
        <v>90</v>
      </c>
    </row>
    <row r="72" spans="1:2">
      <c r="A72" s="136">
        <v>60</v>
      </c>
      <c r="B72" s="137" t="s">
        <v>91</v>
      </c>
    </row>
    <row r="73" spans="1:2">
      <c r="A73" s="136">
        <v>61</v>
      </c>
      <c r="B73" s="137" t="s">
        <v>92</v>
      </c>
    </row>
    <row r="74" spans="1:2">
      <c r="A74" s="136">
        <v>62</v>
      </c>
      <c r="B74" s="137" t="s">
        <v>93</v>
      </c>
    </row>
    <row r="75" spans="1:2">
      <c r="A75" s="136">
        <v>63</v>
      </c>
      <c r="B75" s="137" t="s">
        <v>94</v>
      </c>
    </row>
    <row r="76" spans="1:2">
      <c r="A76" s="136">
        <v>64</v>
      </c>
      <c r="B76" s="137" t="s">
        <v>95</v>
      </c>
    </row>
    <row r="77" spans="1:2">
      <c r="A77" s="136">
        <v>65</v>
      </c>
      <c r="B77" s="137" t="s">
        <v>96</v>
      </c>
    </row>
    <row r="78" spans="1:2">
      <c r="A78" s="136">
        <v>66</v>
      </c>
      <c r="B78" s="137" t="s">
        <v>97</v>
      </c>
    </row>
    <row r="79" spans="1:2">
      <c r="A79" s="136">
        <v>67</v>
      </c>
      <c r="B79" s="137" t="s">
        <v>98</v>
      </c>
    </row>
    <row r="80" spans="1:2">
      <c r="A80" s="136">
        <v>68</v>
      </c>
      <c r="B80" s="137" t="s">
        <v>99</v>
      </c>
    </row>
    <row r="81" spans="1:2">
      <c r="A81" s="136">
        <v>69</v>
      </c>
      <c r="B81" s="137" t="s">
        <v>100</v>
      </c>
    </row>
    <row r="82" spans="1:2">
      <c r="A82" s="136">
        <v>70</v>
      </c>
      <c r="B82" s="137" t="s">
        <v>101</v>
      </c>
    </row>
    <row r="83" spans="1:2">
      <c r="A83" s="136">
        <v>71</v>
      </c>
      <c r="B83" s="137" t="s">
        <v>102</v>
      </c>
    </row>
    <row r="84" spans="1:2">
      <c r="A84" s="136">
        <v>72</v>
      </c>
      <c r="B84" s="137" t="s">
        <v>103</v>
      </c>
    </row>
    <row r="85" spans="1:2">
      <c r="A85" s="136">
        <v>73</v>
      </c>
      <c r="B85" s="137" t="s">
        <v>104</v>
      </c>
    </row>
    <row r="86" spans="1:2">
      <c r="A86" s="136">
        <v>74</v>
      </c>
      <c r="B86" s="137" t="s">
        <v>105</v>
      </c>
    </row>
    <row r="87" spans="1:2">
      <c r="A87" s="136">
        <v>75</v>
      </c>
      <c r="B87" s="137" t="s">
        <v>106</v>
      </c>
    </row>
    <row r="88" spans="1:2">
      <c r="A88" s="136">
        <v>76</v>
      </c>
      <c r="B88" s="137" t="s">
        <v>107</v>
      </c>
    </row>
    <row r="89" spans="1:2">
      <c r="A89" s="136">
        <v>77</v>
      </c>
      <c r="B89" s="137" t="s">
        <v>108</v>
      </c>
    </row>
    <row r="90" spans="1:2">
      <c r="A90" s="136">
        <v>78</v>
      </c>
      <c r="B90" s="137" t="s">
        <v>109</v>
      </c>
    </row>
    <row r="91" spans="1:2">
      <c r="A91" s="136">
        <v>79</v>
      </c>
      <c r="B91" s="137" t="s">
        <v>110</v>
      </c>
    </row>
    <row r="92" spans="1:2">
      <c r="A92" s="136">
        <v>80</v>
      </c>
      <c r="B92" s="137" t="s">
        <v>111</v>
      </c>
    </row>
    <row r="93" spans="1:2">
      <c r="A93" s="136">
        <v>81</v>
      </c>
      <c r="B93" s="137" t="s">
        <v>112</v>
      </c>
    </row>
    <row r="94" spans="1:2">
      <c r="A94" s="136">
        <v>82</v>
      </c>
      <c r="B94" s="137" t="s">
        <v>113</v>
      </c>
    </row>
    <row r="95" spans="1:2">
      <c r="A95" s="136">
        <v>83</v>
      </c>
      <c r="B95" s="137" t="s">
        <v>114</v>
      </c>
    </row>
    <row r="96" spans="1:2">
      <c r="A96" s="136">
        <v>84</v>
      </c>
      <c r="B96" s="137" t="s">
        <v>115</v>
      </c>
    </row>
    <row r="97" spans="1:2">
      <c r="A97" s="136">
        <v>85</v>
      </c>
      <c r="B97" s="137" t="s">
        <v>116</v>
      </c>
    </row>
    <row r="98" spans="1:2">
      <c r="A98" s="136">
        <v>86</v>
      </c>
      <c r="B98" s="137" t="s">
        <v>117</v>
      </c>
    </row>
    <row r="99" spans="1:2">
      <c r="A99" s="136">
        <v>87</v>
      </c>
      <c r="B99" s="137" t="s">
        <v>118</v>
      </c>
    </row>
    <row r="100" spans="1:2">
      <c r="A100" s="136">
        <v>88</v>
      </c>
      <c r="B100" s="137" t="s">
        <v>119</v>
      </c>
    </row>
    <row r="101" spans="1:2">
      <c r="A101" s="136">
        <v>89</v>
      </c>
      <c r="B101" s="137" t="s">
        <v>120</v>
      </c>
    </row>
    <row r="102" spans="1:2">
      <c r="A102" s="136">
        <v>90</v>
      </c>
      <c r="B102" s="137" t="s">
        <v>121</v>
      </c>
    </row>
    <row r="103" spans="1:2">
      <c r="A103" s="136">
        <v>91</v>
      </c>
      <c r="B103" s="137" t="s">
        <v>122</v>
      </c>
    </row>
    <row r="104" spans="1:2">
      <c r="A104" s="136">
        <v>92</v>
      </c>
      <c r="B104" s="137" t="s">
        <v>123</v>
      </c>
    </row>
    <row r="105" spans="1:2">
      <c r="A105" s="136">
        <v>93</v>
      </c>
      <c r="B105" s="137" t="s">
        <v>124</v>
      </c>
    </row>
    <row r="106" spans="1:2">
      <c r="A106" s="136">
        <v>94</v>
      </c>
      <c r="B106" s="137" t="s">
        <v>125</v>
      </c>
    </row>
    <row r="107" spans="1:2">
      <c r="A107" s="136">
        <v>95</v>
      </c>
      <c r="B107" s="137" t="s">
        <v>126</v>
      </c>
    </row>
    <row r="108" spans="1:2">
      <c r="A108" s="136">
        <v>96</v>
      </c>
      <c r="B108" s="137" t="s">
        <v>127</v>
      </c>
    </row>
    <row r="109" spans="1:2">
      <c r="A109" s="136">
        <v>97</v>
      </c>
      <c r="B109" s="137" t="s">
        <v>128</v>
      </c>
    </row>
    <row r="110" spans="1:2">
      <c r="A110" s="136">
        <v>98</v>
      </c>
      <c r="B110" s="137" t="s">
        <v>129</v>
      </c>
    </row>
    <row r="111" spans="1:2">
      <c r="A111" s="136">
        <v>99</v>
      </c>
      <c r="B111" s="137" t="s">
        <v>130</v>
      </c>
    </row>
    <row r="112" spans="1:2">
      <c r="A112" s="136">
        <v>100</v>
      </c>
      <c r="B112" s="137" t="s">
        <v>131</v>
      </c>
    </row>
  </sheetData>
  <customSheetViews>
    <customSheetView guid="{6EDB169E-C95B-4CEA-BC35-F79C8BB37676}" state="hidden" topLeftCell="A2">
      <selection activeCell="C2" sqref="C2"/>
      <pageMargins left="0.75" right="0.75" top="1" bottom="1" header="0.5" footer="0.5"/>
      <pageSetup orientation="portrait" r:id="rId1"/>
      <headerFooter alignWithMargins="0"/>
    </customSheetView>
    <customSheetView guid="{1D2CF4CA-9344-481B-8B12-F52C16DEC778}"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85C5F000-3F2E-4A34-B83F-6CE80CF74968}"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E89B9381-5C61-438B-9BA5-C37A44A00BC3}" state="hidden" topLeftCell="A2">
      <selection activeCell="C2" sqref="C2"/>
      <pageMargins left="0.75" right="0.75" top="1" bottom="1" header="0.5" footer="0.5"/>
      <pageSetup orientation="portrait" r:id="rId20"/>
      <headerFooter alignWithMargins="0"/>
    </customSheetView>
    <customSheetView guid="{4273C87F-59CE-4405-8BD5-EC48AA33CD63}" state="hidden" topLeftCell="A2">
      <selection activeCell="C2" sqref="C2"/>
      <pageMargins left="0.75" right="0.75" top="1" bottom="1" header="0.5" footer="0.5"/>
      <pageSetup orientation="portrait" r:id="rId21"/>
      <headerFooter alignWithMargins="0"/>
    </customSheetView>
    <customSheetView guid="{2C4949DA-662F-4402-8769-A79A8D004FB5}" state="hidden" topLeftCell="A2">
      <selection activeCell="C2" sqref="C2"/>
      <pageMargins left="0.75" right="0.75" top="1" bottom="1" header="0.5" footer="0.5"/>
      <pageSetup orientation="portrait" r:id="rId22"/>
      <headerFooter alignWithMargins="0"/>
    </customSheetView>
    <customSheetView guid="{7855EE2F-5E05-4A54-97D5-BE84B8A7F702}" state="hidden" topLeftCell="A2">
      <selection activeCell="C2" sqref="C2"/>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oddHeader>&amp;C&amp;"Calibri"&amp;12&amp;KFF0000 डेटा वर्गीकरण : प्रतिबंधित/RESTRICTED&amp;1#_x000D_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6EDB169E-C95B-4CEA-BC35-F79C8BB37676}"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4273C87F-59CE-4405-8BD5-EC48AA33CD63}"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7855EE2F-5E05-4A54-97D5-BE84B8A7F702}" state="hidden">
      <selection activeCell="F20" sqref="F20"/>
      <pageMargins left="0.7" right="0.7" top="0.75" bottom="0.75" header="0.3" footer="0.3"/>
    </customSheetView>
  </customSheetViews>
  <phoneticPr fontId="26" type="noConversion"/>
  <pageMargins left="0.7" right="0.7" top="0.75" bottom="0.75" header="0.3" footer="0.3"/>
  <headerFooter>
    <oddHeader>&amp;C&amp;"Calibri"&amp;12&amp;KFF0000 डेटा वर्गीकरण : प्रतिबंधित/RESTRICTED&amp;1#_x000D_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6EDB169E-C95B-4CEA-BC35-F79C8BB37676}" state="hidden">
      <pageMargins left="0.7" right="0.7" top="0.75" bottom="0.75" header="0.3" footer="0.3"/>
    </customSheetView>
    <customSheetView guid="{1D2CF4CA-9344-481B-8B12-F52C16DEC778}" state="hidden">
      <pageMargins left="0.7" right="0.7" top="0.75" bottom="0.75" header="0.3" footer="0.3"/>
    </customSheetView>
    <customSheetView guid="{996AFBE6-B482-42C1-8052-EFE8998821C2}"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4273C87F-59CE-4405-8BD5-EC48AA33CD63}" state="hidden">
      <pageMargins left="0.7" right="0.7" top="0.75" bottom="0.75" header="0.3" footer="0.3"/>
    </customSheetView>
    <customSheetView guid="{2C4949DA-662F-4402-8769-A79A8D004FB5}" state="hidden">
      <pageMargins left="0.7" right="0.7" top="0.75" bottom="0.75" header="0.3" footer="0.3"/>
    </customSheetView>
    <customSheetView guid="{7855EE2F-5E05-4A54-97D5-BE84B8A7F702}" state="hidden">
      <pageMargins left="0.7" right="0.7" top="0.75" bottom="0.75" header="0.3" footer="0.3"/>
    </customSheetView>
  </customSheetViews>
  <phoneticPr fontId="26" type="noConversion"/>
  <pageMargins left="0.7" right="0.7" top="0.75" bottom="0.75" header="0.3" footer="0.3"/>
  <headerFooter>
    <oddHeader>&amp;C&amp;"Calibri"&amp;12&amp;KFF0000 डेटा वर्गीकरण : प्रतिबंधित/RESTRICTED&amp;1#_x000D_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6EDB169E-C95B-4CEA-BC35-F79C8BB37676}"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4273C87F-59CE-4405-8BD5-EC48AA33CD63}"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7855EE2F-5E05-4A54-97D5-BE84B8A7F702}" state="hidden">
      <selection activeCell="H12" sqref="H12"/>
      <pageMargins left="0.7" right="0.7" top="0.75" bottom="0.75" header="0.3" footer="0.3"/>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Basic</vt:lpstr>
      <vt:lpstr>Cover</vt:lpstr>
      <vt:lpstr>Instructions</vt:lpstr>
      <vt:lpstr>Names of Bidder</vt:lpstr>
      <vt:lpstr>my rough Sheet</vt:lpstr>
      <vt:lpstr>Sch-1</vt:lpstr>
      <vt:lpstr>Bid Form (2nd Envelope)</vt:lpstr>
      <vt:lpstr>GD</vt:lpstr>
      <vt:lpstr>Bid Form 2nd Envelope</vt:lpstr>
      <vt:lpstr>Q &amp; C</vt:lpstr>
      <vt:lpstr>T &amp; D</vt:lpstr>
      <vt:lpstr>N to W</vt:lpstr>
      <vt:lpstr>Sheet1</vt:lpstr>
      <vt:lpstr>Sheet2</vt:lpstr>
      <vt:lpstr>Sheet3</vt:lpstr>
      <vt:lpstr>'Bid Form (2nd Envelope)'!Print_Area</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Sushant Verma {सुशांत वर्मा}</cp:lastModifiedBy>
  <cp:lastPrinted>2025-09-10T07:18:12Z</cp:lastPrinted>
  <dcterms:created xsi:type="dcterms:W3CDTF">2001-07-26T10:23:15Z</dcterms:created>
  <dcterms:modified xsi:type="dcterms:W3CDTF">2026-06-10T11:35:54Z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2025-08-11T06:32:54Z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bed39149-574a-4e7e-81f3-d48dc6f38f9b</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